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15120" windowHeight="7830" tabRatio="770" activeTab="5"/>
  </bookViews>
  <sheets>
    <sheet name="3.БКЗ-160" sheetId="87" r:id="rId1"/>
    <sheet name="5.ПТВМ-180" sheetId="82" r:id="rId2"/>
    <sheet name="7.КВГМ-100" sheetId="26" r:id="rId3"/>
    <sheet name="12.ПТ-25" sheetId="83" r:id="rId4"/>
    <sheet name="26.ВС (исп+пасп)" sheetId="59" r:id="rId5"/>
    <sheet name="29.ХВО (нал)" sheetId="63" r:id="rId6"/>
  </sheets>
  <externalReferences>
    <externalReference r:id="rId7"/>
  </externalReferences>
  <definedNames>
    <definedName name="\A1" localSheetId="3">#REF!</definedName>
    <definedName name="\A1" localSheetId="4">#REF!</definedName>
    <definedName name="\A1" localSheetId="5">#REF!</definedName>
    <definedName name="\A1" localSheetId="0">#REF!</definedName>
    <definedName name="\A1" localSheetId="1">#REF!</definedName>
    <definedName name="\A1" localSheetId="2">#REF!</definedName>
    <definedName name="\A1">#REF!</definedName>
    <definedName name="\A10" localSheetId="3">#REF!</definedName>
    <definedName name="\A10" localSheetId="4">#REF!</definedName>
    <definedName name="\A10" localSheetId="5">#REF!</definedName>
    <definedName name="\A10" localSheetId="0">#REF!</definedName>
    <definedName name="\A10" localSheetId="1">#REF!</definedName>
    <definedName name="\A10" localSheetId="2">#REF!</definedName>
    <definedName name="\A10">#REF!</definedName>
    <definedName name="\A2" localSheetId="3">#REF!</definedName>
    <definedName name="\A2" localSheetId="4">#REF!</definedName>
    <definedName name="\A2" localSheetId="5">#REF!</definedName>
    <definedName name="\A2" localSheetId="0">#REF!</definedName>
    <definedName name="\A2" localSheetId="1">#REF!</definedName>
    <definedName name="\A2" localSheetId="2">#REF!</definedName>
    <definedName name="\A2">#REF!</definedName>
    <definedName name="\A3" localSheetId="3">#REF!</definedName>
    <definedName name="\A3" localSheetId="4">#REF!</definedName>
    <definedName name="\A3" localSheetId="5">#REF!</definedName>
    <definedName name="\A3" localSheetId="0">#REF!</definedName>
    <definedName name="\A3" localSheetId="2">#REF!</definedName>
    <definedName name="\A3">#REF!</definedName>
    <definedName name="\A4" localSheetId="3">#REF!</definedName>
    <definedName name="\A4" localSheetId="4">#REF!</definedName>
    <definedName name="\A4" localSheetId="5">#REF!</definedName>
    <definedName name="\A4" localSheetId="0">#REF!</definedName>
    <definedName name="\A4" localSheetId="2">#REF!</definedName>
    <definedName name="\A4">#REF!</definedName>
    <definedName name="\A5" localSheetId="3">#REF!</definedName>
    <definedName name="\A5" localSheetId="4">#REF!</definedName>
    <definedName name="\A5" localSheetId="5">#REF!</definedName>
    <definedName name="\A5" localSheetId="0">#REF!</definedName>
    <definedName name="\A5" localSheetId="2">#REF!</definedName>
    <definedName name="\A5">#REF!</definedName>
    <definedName name="\A6" localSheetId="3">#REF!</definedName>
    <definedName name="\A6" localSheetId="4">#REF!</definedName>
    <definedName name="\A6" localSheetId="5">#REF!</definedName>
    <definedName name="\A6" localSheetId="0">#REF!</definedName>
    <definedName name="\A6" localSheetId="2">#REF!</definedName>
    <definedName name="\A6">#REF!</definedName>
    <definedName name="\A7" localSheetId="3">#REF!</definedName>
    <definedName name="\A7" localSheetId="4">#REF!</definedName>
    <definedName name="\A7" localSheetId="5">#REF!</definedName>
    <definedName name="\A7" localSheetId="0">#REF!</definedName>
    <definedName name="\A7" localSheetId="2">#REF!</definedName>
    <definedName name="\A7">#REF!</definedName>
    <definedName name="\A8" localSheetId="3">#REF!</definedName>
    <definedName name="\A8" localSheetId="4">#REF!</definedName>
    <definedName name="\A8" localSheetId="5">#REF!</definedName>
    <definedName name="\A8" localSheetId="0">#REF!</definedName>
    <definedName name="\A8" localSheetId="2">#REF!</definedName>
    <definedName name="\A8">#REF!</definedName>
    <definedName name="\A9" localSheetId="3">#REF!</definedName>
    <definedName name="\A9" localSheetId="4">#REF!</definedName>
    <definedName name="\A9" localSheetId="5">#REF!</definedName>
    <definedName name="\A9" localSheetId="0">#REF!</definedName>
    <definedName name="\A9" localSheetId="2">#REF!</definedName>
    <definedName name="\A9">#REF!</definedName>
    <definedName name="\AT1" localSheetId="3">#REF!</definedName>
    <definedName name="\AT1" localSheetId="4">#REF!</definedName>
    <definedName name="\AT1" localSheetId="5">#REF!</definedName>
    <definedName name="\AT1" localSheetId="0">#REF!</definedName>
    <definedName name="\AT1" localSheetId="2">#REF!</definedName>
    <definedName name="\AT1">#REF!</definedName>
    <definedName name="\AT14" localSheetId="3">#REF!</definedName>
    <definedName name="\AT14" localSheetId="4">#REF!</definedName>
    <definedName name="\AT14" localSheetId="5">#REF!</definedName>
    <definedName name="\AT14" localSheetId="0">#REF!</definedName>
    <definedName name="\AT14" localSheetId="2">#REF!</definedName>
    <definedName name="\AT14">#REF!</definedName>
    <definedName name="\AT15" localSheetId="3">#REF!</definedName>
    <definedName name="\AT15" localSheetId="4">#REF!</definedName>
    <definedName name="\AT15" localSheetId="5">#REF!</definedName>
    <definedName name="\AT15" localSheetId="0">#REF!</definedName>
    <definedName name="\AT15" localSheetId="2">#REF!</definedName>
    <definedName name="\AT15">#REF!</definedName>
    <definedName name="\AT17" localSheetId="3">#REF!</definedName>
    <definedName name="\AT17" localSheetId="4">#REF!</definedName>
    <definedName name="\AT17" localSheetId="5">#REF!</definedName>
    <definedName name="\AT17" localSheetId="0">#REF!</definedName>
    <definedName name="\AT17" localSheetId="2">#REF!</definedName>
    <definedName name="\AT17">#REF!</definedName>
    <definedName name="\AT2" localSheetId="3">#REF!</definedName>
    <definedName name="\AT2" localSheetId="4">#REF!</definedName>
    <definedName name="\AT2" localSheetId="5">#REF!</definedName>
    <definedName name="\AT2" localSheetId="0">#REF!</definedName>
    <definedName name="\AT2" localSheetId="2">#REF!</definedName>
    <definedName name="\AT2">#REF!</definedName>
    <definedName name="\AT21" localSheetId="3">#REF!</definedName>
    <definedName name="\AT21" localSheetId="4">#REF!</definedName>
    <definedName name="\AT21" localSheetId="5">#REF!</definedName>
    <definedName name="\AT21" localSheetId="0">#REF!</definedName>
    <definedName name="\AT21" localSheetId="2">#REF!</definedName>
    <definedName name="\AT21">#REF!</definedName>
    <definedName name="\AT22" localSheetId="3">#REF!</definedName>
    <definedName name="\AT22" localSheetId="4">#REF!</definedName>
    <definedName name="\AT22" localSheetId="5">#REF!</definedName>
    <definedName name="\AT22" localSheetId="0">#REF!</definedName>
    <definedName name="\AT22" localSheetId="2">#REF!</definedName>
    <definedName name="\AT22">#REF!</definedName>
    <definedName name="\AT5" localSheetId="3">#REF!</definedName>
    <definedName name="\AT5" localSheetId="4">#REF!</definedName>
    <definedName name="\AT5" localSheetId="5">#REF!</definedName>
    <definedName name="\AT5" localSheetId="0">#REF!</definedName>
    <definedName name="\AT5" localSheetId="2">#REF!</definedName>
    <definedName name="\AT5">#REF!</definedName>
    <definedName name="\AT7" localSheetId="3">#REF!</definedName>
    <definedName name="\AT7" localSheetId="4">#REF!</definedName>
    <definedName name="\AT7" localSheetId="5">#REF!</definedName>
    <definedName name="\AT7" localSheetId="0">#REF!</definedName>
    <definedName name="\AT7" localSheetId="2">#REF!</definedName>
    <definedName name="\AT7">#REF!</definedName>
    <definedName name="\AT8" localSheetId="3">#REF!</definedName>
    <definedName name="\AT8" localSheetId="4">#REF!</definedName>
    <definedName name="\AT8" localSheetId="5">#REF!</definedName>
    <definedName name="\AT8" localSheetId="0">#REF!</definedName>
    <definedName name="\AT8" localSheetId="2">#REF!</definedName>
    <definedName name="\AT8">#REF!</definedName>
    <definedName name="\ATN" localSheetId="3">#REF!</definedName>
    <definedName name="\ATN" localSheetId="4">#REF!</definedName>
    <definedName name="\ATN" localSheetId="5">#REF!</definedName>
    <definedName name="\ATN" localSheetId="0">#REF!</definedName>
    <definedName name="\ATN" localSheetId="2">#REF!</definedName>
    <definedName name="\ATN">#REF!</definedName>
    <definedName name="\ATT" localSheetId="3">#REF!</definedName>
    <definedName name="\ATT" localSheetId="4">#REF!</definedName>
    <definedName name="\ATT" localSheetId="5">#REF!</definedName>
    <definedName name="\ATT" localSheetId="0">#REF!</definedName>
    <definedName name="\ATT" localSheetId="2">#REF!</definedName>
    <definedName name="\ATT">#REF!</definedName>
    <definedName name="\AUTOEXEC" localSheetId="3">#REF!</definedName>
    <definedName name="\AUTOEXEC" localSheetId="4">#REF!</definedName>
    <definedName name="\AUTOEXEC" localSheetId="5">#REF!</definedName>
    <definedName name="\AUTOEXEC" localSheetId="0">#REF!</definedName>
    <definedName name="\AUTOEXEC" localSheetId="2">#REF!</definedName>
    <definedName name="\AUTOEXEC">#REF!</definedName>
    <definedName name="\c" localSheetId="3">#REF!</definedName>
    <definedName name="\c" localSheetId="4">#REF!</definedName>
    <definedName name="\c" localSheetId="5">#REF!</definedName>
    <definedName name="\c" localSheetId="0">#REF!</definedName>
    <definedName name="\c" localSheetId="2">#REF!</definedName>
    <definedName name="\c">#REF!</definedName>
    <definedName name="\COP" localSheetId="3">#REF!</definedName>
    <definedName name="\COP" localSheetId="4">#REF!</definedName>
    <definedName name="\COP" localSheetId="5">#REF!</definedName>
    <definedName name="\COP" localSheetId="0">#REF!</definedName>
    <definedName name="\COP" localSheetId="2">#REF!</definedName>
    <definedName name="\COP">#REF!</definedName>
    <definedName name="\COP1" localSheetId="3">#REF!</definedName>
    <definedName name="\COP1" localSheetId="4">#REF!</definedName>
    <definedName name="\COP1" localSheetId="5">#REF!</definedName>
    <definedName name="\COP1" localSheetId="0">#REF!</definedName>
    <definedName name="\COP1" localSheetId="2">#REF!</definedName>
    <definedName name="\COP1">#REF!</definedName>
    <definedName name="\COP2" localSheetId="3">#REF!</definedName>
    <definedName name="\COP2" localSheetId="4">#REF!</definedName>
    <definedName name="\COP2" localSheetId="5">#REF!</definedName>
    <definedName name="\COP2" localSheetId="0">#REF!</definedName>
    <definedName name="\COP2" localSheetId="2">#REF!</definedName>
    <definedName name="\COP2">#REF!</definedName>
    <definedName name="\e" localSheetId="3">#REF!</definedName>
    <definedName name="\e" localSheetId="4">#REF!</definedName>
    <definedName name="\e" localSheetId="5">#REF!</definedName>
    <definedName name="\e" localSheetId="0">#REF!</definedName>
    <definedName name="\e" localSheetId="2">#REF!</definedName>
    <definedName name="\e">#REF!</definedName>
    <definedName name="\KONTR" localSheetId="3">#REF!</definedName>
    <definedName name="\KONTR" localSheetId="4">#REF!</definedName>
    <definedName name="\KONTR" localSheetId="5">#REF!</definedName>
    <definedName name="\KONTR" localSheetId="0">#REF!</definedName>
    <definedName name="\KONTR" localSheetId="2">#REF!</definedName>
    <definedName name="\KONTR">#REF!</definedName>
    <definedName name="\KONTR1" localSheetId="3">#REF!</definedName>
    <definedName name="\KONTR1" localSheetId="4">#REF!</definedName>
    <definedName name="\KONTR1" localSheetId="5">#REF!</definedName>
    <definedName name="\KONTR1" localSheetId="0">#REF!</definedName>
    <definedName name="\KONTR1" localSheetId="2">#REF!</definedName>
    <definedName name="\KONTR1">#REF!</definedName>
    <definedName name="\KUR1" localSheetId="3">#REF!</definedName>
    <definedName name="\KUR1" localSheetId="4">#REF!</definedName>
    <definedName name="\KUR1" localSheetId="5">#REF!</definedName>
    <definedName name="\KUR1" localSheetId="0">#REF!</definedName>
    <definedName name="\KUR1" localSheetId="2">#REF!</definedName>
    <definedName name="\KUR1">#REF!</definedName>
    <definedName name="\KUR2" localSheetId="3">#REF!</definedName>
    <definedName name="\KUR2" localSheetId="4">#REF!</definedName>
    <definedName name="\KUR2" localSheetId="5">#REF!</definedName>
    <definedName name="\KUR2" localSheetId="0">#REF!</definedName>
    <definedName name="\KUR2" localSheetId="2">#REF!</definedName>
    <definedName name="\KUR2">#REF!</definedName>
    <definedName name="\KUR3" localSheetId="3">#REF!</definedName>
    <definedName name="\KUR3" localSheetId="4">#REF!</definedName>
    <definedName name="\KUR3" localSheetId="5">#REF!</definedName>
    <definedName name="\KUR3" localSheetId="0">#REF!</definedName>
    <definedName name="\KUR3" localSheetId="2">#REF!</definedName>
    <definedName name="\KUR3">#REF!</definedName>
    <definedName name="\m" localSheetId="3">#REF!</definedName>
    <definedName name="\m" localSheetId="4">#REF!</definedName>
    <definedName name="\m" localSheetId="5">#REF!</definedName>
    <definedName name="\m" localSheetId="0">#REF!</definedName>
    <definedName name="\m" localSheetId="2">#REF!</definedName>
    <definedName name="\m">#REF!</definedName>
    <definedName name="\OCH" localSheetId="3">#REF!</definedName>
    <definedName name="\OCH" localSheetId="4">#REF!</definedName>
    <definedName name="\OCH" localSheetId="5">#REF!</definedName>
    <definedName name="\OCH" localSheetId="0">#REF!</definedName>
    <definedName name="\OCH" localSheetId="2">#REF!</definedName>
    <definedName name="\OCH">#REF!</definedName>
    <definedName name="\P1" localSheetId="3">#REF!</definedName>
    <definedName name="\P1" localSheetId="4">#REF!</definedName>
    <definedName name="\P1" localSheetId="5">#REF!</definedName>
    <definedName name="\P1" localSheetId="0">#REF!</definedName>
    <definedName name="\P1" localSheetId="2">#REF!</definedName>
    <definedName name="\P1">#REF!</definedName>
    <definedName name="\PECH" localSheetId="3">#REF!</definedName>
    <definedName name="\PECH" localSheetId="4">#REF!</definedName>
    <definedName name="\PECH" localSheetId="5">#REF!</definedName>
    <definedName name="\PECH" localSheetId="0">#REF!</definedName>
    <definedName name="\PECH" localSheetId="2">#REF!</definedName>
    <definedName name="\PECH">#REF!</definedName>
    <definedName name="\PECH1" localSheetId="3">#REF!</definedName>
    <definedName name="\PECH1" localSheetId="4">#REF!</definedName>
    <definedName name="\PECH1" localSheetId="5">#REF!</definedName>
    <definedName name="\PECH1" localSheetId="0">#REF!</definedName>
    <definedName name="\PECH1" localSheetId="2">#REF!</definedName>
    <definedName name="\PECH1">#REF!</definedName>
    <definedName name="\PECH2" localSheetId="3">#REF!</definedName>
    <definedName name="\PECH2" localSheetId="4">#REF!</definedName>
    <definedName name="\PECH2" localSheetId="5">#REF!</definedName>
    <definedName name="\PECH2" localSheetId="0">#REF!</definedName>
    <definedName name="\PECH2" localSheetId="2">#REF!</definedName>
    <definedName name="\PECH2">#REF!</definedName>
    <definedName name="\PECH3" localSheetId="3">#REF!</definedName>
    <definedName name="\PECH3" localSheetId="4">#REF!</definedName>
    <definedName name="\PECH3" localSheetId="5">#REF!</definedName>
    <definedName name="\PECH3" localSheetId="0">#REF!</definedName>
    <definedName name="\PECH3" localSheetId="2">#REF!</definedName>
    <definedName name="\PECH3">#REF!</definedName>
    <definedName name="\PECH4" localSheetId="3">#REF!</definedName>
    <definedName name="\PECH4" localSheetId="4">#REF!</definedName>
    <definedName name="\PECH4" localSheetId="5">#REF!</definedName>
    <definedName name="\PECH4" localSheetId="0">#REF!</definedName>
    <definedName name="\PECH4" localSheetId="2">#REF!</definedName>
    <definedName name="\PECH4">#REF!</definedName>
    <definedName name="\PECH5" localSheetId="3">#REF!</definedName>
    <definedName name="\PECH5" localSheetId="4">#REF!</definedName>
    <definedName name="\PECH5" localSheetId="5">#REF!</definedName>
    <definedName name="\PECH5" localSheetId="0">#REF!</definedName>
    <definedName name="\PECH5" localSheetId="2">#REF!</definedName>
    <definedName name="\PECH5">#REF!</definedName>
    <definedName name="\r" localSheetId="3">#REF!</definedName>
    <definedName name="\r" localSheetId="4">#REF!</definedName>
    <definedName name="\r" localSheetId="5">#REF!</definedName>
    <definedName name="\r" localSheetId="0">#REF!</definedName>
    <definedName name="\r" localSheetId="2">#REF!</definedName>
    <definedName name="\r">#REF!</definedName>
    <definedName name="\R1" localSheetId="3">#REF!</definedName>
    <definedName name="\R1" localSheetId="4">#REF!</definedName>
    <definedName name="\R1" localSheetId="5">#REF!</definedName>
    <definedName name="\R1" localSheetId="0">#REF!</definedName>
    <definedName name="\R1" localSheetId="2">#REF!</definedName>
    <definedName name="\R1">#REF!</definedName>
    <definedName name="\RED" localSheetId="3">#REF!</definedName>
    <definedName name="\RED" localSheetId="4">#REF!</definedName>
    <definedName name="\RED" localSheetId="5">#REF!</definedName>
    <definedName name="\RED" localSheetId="0">#REF!</definedName>
    <definedName name="\RED" localSheetId="2">#REF!</definedName>
    <definedName name="\RED">#REF!</definedName>
    <definedName name="\REZ" localSheetId="3">#REF!</definedName>
    <definedName name="\REZ" localSheetId="4">#REF!</definedName>
    <definedName name="\REZ" localSheetId="5">#REF!</definedName>
    <definedName name="\REZ" localSheetId="0">#REF!</definedName>
    <definedName name="\REZ" localSheetId="2">#REF!</definedName>
    <definedName name="\REZ">#REF!</definedName>
    <definedName name="\REZ1" localSheetId="3">#REF!</definedName>
    <definedName name="\REZ1" localSheetId="4">#REF!</definedName>
    <definedName name="\REZ1" localSheetId="5">#REF!</definedName>
    <definedName name="\REZ1" localSheetId="0">#REF!</definedName>
    <definedName name="\REZ1" localSheetId="2">#REF!</definedName>
    <definedName name="\REZ1">#REF!</definedName>
    <definedName name="\SAVE" localSheetId="3">#REF!</definedName>
    <definedName name="\SAVE" localSheetId="4">#REF!</definedName>
    <definedName name="\SAVE" localSheetId="5">#REF!</definedName>
    <definedName name="\SAVE" localSheetId="0">#REF!</definedName>
    <definedName name="\SAVE" localSheetId="2">#REF!</definedName>
    <definedName name="\SAVE">#REF!</definedName>
    <definedName name="\SCH" localSheetId="3">#REF!</definedName>
    <definedName name="\SCH" localSheetId="4">#REF!</definedName>
    <definedName name="\SCH" localSheetId="5">#REF!</definedName>
    <definedName name="\SCH" localSheetId="0">#REF!</definedName>
    <definedName name="\SCH" localSheetId="2">#REF!</definedName>
    <definedName name="\SCH">#REF!</definedName>
    <definedName name="\t" localSheetId="3">#REF!</definedName>
    <definedName name="\t" localSheetId="4">#REF!</definedName>
    <definedName name="\t" localSheetId="5">#REF!</definedName>
    <definedName name="\t" localSheetId="0">#REF!</definedName>
    <definedName name="\t" localSheetId="2">#REF!</definedName>
    <definedName name="\t">#REF!</definedName>
    <definedName name="\U1" localSheetId="3">#REF!</definedName>
    <definedName name="\U1" localSheetId="4">#REF!</definedName>
    <definedName name="\U1" localSheetId="5">#REF!</definedName>
    <definedName name="\U1" localSheetId="0">#REF!</definedName>
    <definedName name="\U1" localSheetId="2">#REF!</definedName>
    <definedName name="\U1">#REF!</definedName>
    <definedName name="\UKUR" localSheetId="3">#REF!</definedName>
    <definedName name="\UKUR" localSheetId="4">#REF!</definedName>
    <definedName name="\UKUR" localSheetId="5">#REF!</definedName>
    <definedName name="\UKUR" localSheetId="0">#REF!</definedName>
    <definedName name="\UKUR" localSheetId="2">#REF!</definedName>
    <definedName name="\UKUR">#REF!</definedName>
    <definedName name="\UKUR1" localSheetId="3">#REF!</definedName>
    <definedName name="\UKUR1" localSheetId="4">#REF!</definedName>
    <definedName name="\UKUR1" localSheetId="5">#REF!</definedName>
    <definedName name="\UKUR1" localSheetId="0">#REF!</definedName>
    <definedName name="\UKUR1" localSheetId="2">#REF!</definedName>
    <definedName name="\UKUR1">#REF!</definedName>
    <definedName name="\VIB" localSheetId="3">#REF!</definedName>
    <definedName name="\VIB" localSheetId="4">#REF!</definedName>
    <definedName name="\VIB" localSheetId="5">#REF!</definedName>
    <definedName name="\VIB" localSheetId="0">#REF!</definedName>
    <definedName name="\VIB" localSheetId="2">#REF!</definedName>
    <definedName name="\VIB">#REF!</definedName>
    <definedName name="\VIB1" localSheetId="3">#REF!</definedName>
    <definedName name="\VIB1" localSheetId="4">#REF!</definedName>
    <definedName name="\VIB1" localSheetId="5">#REF!</definedName>
    <definedName name="\VIB1" localSheetId="0">#REF!</definedName>
    <definedName name="\VIB1" localSheetId="2">#REF!</definedName>
    <definedName name="\VIB1">#REF!</definedName>
    <definedName name="\w" localSheetId="3">#REF!</definedName>
    <definedName name="\w" localSheetId="4">#REF!</definedName>
    <definedName name="\w" localSheetId="5">#REF!</definedName>
    <definedName name="\w" localSheetId="0">#REF!</definedName>
    <definedName name="\w" localSheetId="2">#REF!</definedName>
    <definedName name="\w">#REF!</definedName>
    <definedName name="Q" localSheetId="3">#REF!</definedName>
    <definedName name="Q" localSheetId="4">#REF!</definedName>
    <definedName name="Q" localSheetId="5">#REF!</definedName>
    <definedName name="Q" localSheetId="0">#REF!</definedName>
    <definedName name="Q" localSheetId="2">#REF!</definedName>
    <definedName name="Q">#REF!</definedName>
    <definedName name="Вид" localSheetId="4">'[1]титул сметы'!#REF!</definedName>
    <definedName name="Вид" localSheetId="5">'[1]титул сметы'!#REF!</definedName>
    <definedName name="Вид" localSheetId="0">'[1]титул сметы'!#REF!</definedName>
    <definedName name="Вид" localSheetId="2">'[1]титул сметы'!#REF!</definedName>
    <definedName name="Вид">'[1]титул сметы'!#REF!</definedName>
    <definedName name="Договор" localSheetId="0">#REF!</definedName>
    <definedName name="Договор">#REF!</definedName>
    <definedName name="Имя" localSheetId="4">'[1]титул сметы'!#REF!</definedName>
    <definedName name="Имя" localSheetId="5">'[1]титул сметы'!#REF!</definedName>
    <definedName name="Имя" localSheetId="0">'[1]титул сметы'!#REF!</definedName>
    <definedName name="Имя" localSheetId="2">'[1]титул сметы'!#REF!</definedName>
    <definedName name="Имя">'[1]титул сметы'!#REF!</definedName>
    <definedName name="НДС" localSheetId="4">#REF!</definedName>
    <definedName name="НДС" localSheetId="5">#REF!</definedName>
    <definedName name="НДС" localSheetId="0">#REF!</definedName>
    <definedName name="НДС" localSheetId="2">#REF!</definedName>
    <definedName name="НДС">#REF!</definedName>
    <definedName name="Номер" localSheetId="0">#REF!</definedName>
    <definedName name="Номер">#REF!</definedName>
    <definedName name="Объект" localSheetId="0">#REF!</definedName>
    <definedName name="Объект">#REF!</definedName>
    <definedName name="Основание" localSheetId="0">#REF!</definedName>
    <definedName name="Основание">#REF!</definedName>
    <definedName name="Работа" localSheetId="0">#REF!</definedName>
    <definedName name="Работа">#REF!</definedName>
    <definedName name="Сумма" localSheetId="4">#REF!</definedName>
    <definedName name="Сумма" localSheetId="5">#REF!</definedName>
    <definedName name="Сумма" localSheetId="0">#REF!</definedName>
    <definedName name="Сумма" localSheetId="2">#REF!</definedName>
    <definedName name="Сумма">#REF!</definedName>
    <definedName name="Файл" localSheetId="4">'[1]титул сметы'!#REF!</definedName>
    <definedName name="Файл" localSheetId="5">'[1]титул сметы'!#REF!</definedName>
    <definedName name="Файл" localSheetId="0">'[1]титул сметы'!#REF!</definedName>
    <definedName name="Файл" localSheetId="2">'[1]титул сметы'!#REF!</definedName>
    <definedName name="Файл">'[1]титул сметы'!#REF!</definedName>
  </definedNames>
  <calcPr calcId="114210"/>
</workbook>
</file>

<file path=xl/calcChain.xml><?xml version="1.0" encoding="utf-8"?>
<calcChain xmlns="http://schemas.openxmlformats.org/spreadsheetml/2006/main">
  <c r="G18" i="87"/>
  <c r="G14"/>
  <c r="G13"/>
  <c r="G12"/>
  <c r="G11"/>
  <c r="G10"/>
  <c r="G9"/>
  <c r="G8"/>
  <c r="G7"/>
  <c r="G6"/>
  <c r="G15"/>
  <c r="G16"/>
  <c r="G17"/>
  <c r="G19"/>
  <c r="G20"/>
  <c r="G21"/>
  <c r="G18" i="83"/>
  <c r="G17"/>
  <c r="G16"/>
  <c r="G15"/>
  <c r="G14"/>
  <c r="G13"/>
  <c r="G12"/>
  <c r="G11"/>
  <c r="G10"/>
  <c r="G9"/>
  <c r="G8"/>
  <c r="G7"/>
  <c r="G19"/>
  <c r="G20"/>
  <c r="G21"/>
  <c r="G22"/>
  <c r="G23"/>
  <c r="G24"/>
  <c r="G18" i="82"/>
  <c r="G17"/>
  <c r="G14"/>
  <c r="G13"/>
  <c r="G12"/>
  <c r="G11"/>
  <c r="G10"/>
  <c r="G9"/>
  <c r="G8"/>
  <c r="G7"/>
  <c r="G6"/>
  <c r="G15"/>
  <c r="G16"/>
  <c r="G19"/>
  <c r="G20"/>
  <c r="G21"/>
  <c r="G26" i="63"/>
  <c r="G23"/>
  <c r="G22"/>
  <c r="G21"/>
  <c r="G20"/>
  <c r="G19"/>
  <c r="G18"/>
  <c r="G24"/>
  <c r="G17"/>
  <c r="G14"/>
  <c r="G13"/>
  <c r="G12"/>
  <c r="G11"/>
  <c r="G10"/>
  <c r="G9"/>
  <c r="G8"/>
  <c r="G7"/>
  <c r="G15"/>
  <c r="G25"/>
  <c r="G27"/>
  <c r="G28"/>
  <c r="G29"/>
  <c r="G11" i="59"/>
  <c r="G10"/>
  <c r="G9"/>
  <c r="G8"/>
  <c r="G7"/>
  <c r="G6"/>
  <c r="G12"/>
  <c r="G13"/>
  <c r="G14"/>
  <c r="G15"/>
  <c r="G16"/>
  <c r="G15" i="26"/>
  <c r="G14"/>
  <c r="G13"/>
  <c r="G12"/>
  <c r="G11"/>
  <c r="G10"/>
  <c r="G9"/>
  <c r="G8"/>
  <c r="G7"/>
  <c r="G16"/>
  <c r="G17"/>
  <c r="G18"/>
  <c r="G19"/>
  <c r="G20"/>
  <c r="G21"/>
  <c r="G22"/>
</calcChain>
</file>

<file path=xl/sharedStrings.xml><?xml version="1.0" encoding="utf-8"?>
<sst xmlns="http://schemas.openxmlformats.org/spreadsheetml/2006/main" count="403" uniqueCount="171">
  <si>
    <t>Директор ТЭЦ-7                  Е.Н.Комашко</t>
  </si>
  <si>
    <t>Начальник ПТО                    Л.В. Казарцев</t>
  </si>
  <si>
    <t>Начальник ПТО                   Л.В. Казарцев</t>
  </si>
  <si>
    <t>Тепловые испытания и экспресс-испытания турбины ТА-3 до и после капитального ремонта</t>
  </si>
  <si>
    <t>Директор ТЭЦ-7                       Е.Н. Комашко</t>
  </si>
  <si>
    <t xml:space="preserve">Начальник ПТО                         Л.В. Казарцев  </t>
  </si>
  <si>
    <t>Директор ТЭЦ-7                        Е.Н. Комашко</t>
  </si>
  <si>
    <t>Начальник ПТО                          Л.В.Казарцев</t>
  </si>
  <si>
    <t xml:space="preserve"> испытания вентиляционной установки с составлением паспорта</t>
  </si>
  <si>
    <t>Директор ТЭЦ-7                      Е. Н. Комашко</t>
  </si>
  <si>
    <t>Начальник ПТО                       Л.В. Казарцев</t>
  </si>
  <si>
    <t>Подбор исходной документации. Внешний и внутренний осмотр котла и вспомогательного оборудования. Составление перчня подготовительных работ, подбор и отправка приборов.</t>
  </si>
  <si>
    <t xml:space="preserve">Окончательная обработка материалов испытаний, составление сводных таблиц, графиков. </t>
  </si>
  <si>
    <t xml:space="preserve">Составление технического заключения с рекомендациями. </t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</si>
  <si>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=0,692 – при изменении кол-ва опытов против предусмотренного пр-том, определяемый по формуле: (1 - (0,022 х (n</t>
    </r>
    <r>
      <rPr>
        <vertAlign val="subscript"/>
        <sz val="11"/>
        <rFont val="Times New Roman Cyr"/>
        <charset val="204"/>
      </rPr>
      <t xml:space="preserve">пр </t>
    </r>
    <r>
      <rPr>
        <sz val="11"/>
        <rFont val="Times New Roman Cyr"/>
        <family val="1"/>
        <charset val="204"/>
      </rPr>
      <t>-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>), где: 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кол-во опытов по пр-ту (22 опыта),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кол-во опытов по программе (8 опытов).</t>
    </r>
  </si>
  <si>
    <t>Эксплуатационные испытания котла КВ-ГМ-100 до и после капитального ремонта при работе на газе</t>
  </si>
  <si>
    <t>Эксплуатационные испытания пикового водогрейного котла ПТВМ-180 до и после ремонта при работе на газе</t>
  </si>
  <si>
    <t>Прейскурант ОРГРЭС, 1992 г, том 2, раздел 5, группа оборудования 6, категория сложности 2</t>
  </si>
  <si>
    <t>Прейскурант ОРГРЭС, 1992 г, т.3, разд.7.1.03., гр.об. 7.1., кат. сл-ти 2</t>
  </si>
  <si>
    <t xml:space="preserve">7.1.03.04. </t>
  </si>
  <si>
    <t>Проведение предварительных опытов для проверки готовности оборудования, тепловой схемы и схемы измерений к испытаниям.</t>
  </si>
  <si>
    <t>Экспресс-испытания турбины ТА-4 до ремонтных работ</t>
  </si>
  <si>
    <r>
      <t>Итого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0,65-при проведении экспресс-испытаний</t>
    </r>
  </si>
  <si>
    <t>Директор ТЭЦ-7                            Е.Н. Комашко</t>
  </si>
  <si>
    <t>НачальникПТО                            Л.В. Казарцев</t>
  </si>
  <si>
    <t>Режимно-наладочные испытания котла    БКЗ-160 до и после капитального ремонта с выдачей режимной карты при сжигании газа</t>
  </si>
  <si>
    <t>за ед.</t>
  </si>
  <si>
    <t>всего</t>
  </si>
  <si>
    <t>№ п/п</t>
  </si>
  <si>
    <t>Кол-во</t>
  </si>
  <si>
    <t>1</t>
  </si>
  <si>
    <t>руб</t>
  </si>
  <si>
    <t>НДС 18%</t>
  </si>
  <si>
    <t>Наименование  работ</t>
  </si>
  <si>
    <t xml:space="preserve">Обосно-
вание, </t>
  </si>
  <si>
    <t>Ед. изм.</t>
  </si>
  <si>
    <t>Стоимость, руб.</t>
  </si>
  <si>
    <t>нормы</t>
  </si>
  <si>
    <t>Раздел 1. Стоимость работ</t>
  </si>
  <si>
    <t>Прейскурант ОРГРЭС, 1992 г, том 2, раздел 5, группа оборудования 7, категория сложности 2.</t>
  </si>
  <si>
    <t>Ознакомление с запросом заказчика, составление сметно-договорной документации.</t>
  </si>
  <si>
    <t xml:space="preserve">5.1.01.01. </t>
  </si>
  <si>
    <t>уст-ка</t>
  </si>
  <si>
    <t>2</t>
  </si>
  <si>
    <t>Подбор исходной документации. Внешний и внутренний осмотр котла и вспомогательного оборудования. Составление перчня подготовительных работ, подбор и отправка приборов. Наблюдение за изготовлением и монтажом приспособлений.</t>
  </si>
  <si>
    <t xml:space="preserve">5.1.01.02. </t>
  </si>
  <si>
    <t>3</t>
  </si>
  <si>
    <t xml:space="preserve">Определение характеристик эксплуатационного режима. Выдача рекомендаций по устранению дефектов, выявленных при осмотрах и предварительных измерениях. </t>
  </si>
  <si>
    <t xml:space="preserve">5.1.01.04. </t>
  </si>
  <si>
    <t>4</t>
  </si>
  <si>
    <t xml:space="preserve">Проведение режимных опытов. </t>
  </si>
  <si>
    <t>5.1.01.05.</t>
  </si>
  <si>
    <t>5</t>
  </si>
  <si>
    <t>Проведение балансовых опытов. Демонтаж приборов, упаковка и отправка в наладочную организацию.</t>
  </si>
  <si>
    <t xml:space="preserve">5.1.01.06. </t>
  </si>
  <si>
    <t>6</t>
  </si>
  <si>
    <t xml:space="preserve">Предварительная обработка материалов испытаний, составление предварительного заключения. </t>
  </si>
  <si>
    <t>5.1.01.07.</t>
  </si>
  <si>
    <t>7</t>
  </si>
  <si>
    <t xml:space="preserve">Окончательная обработка материалов испытаний, составление сводных таблиц, схем, графиков, эскизов. </t>
  </si>
  <si>
    <t xml:space="preserve">5.1.01.08. </t>
  </si>
  <si>
    <t>8</t>
  </si>
  <si>
    <t xml:space="preserve">Составление режимной карты и технического заключения с рекомендациями. </t>
  </si>
  <si>
    <t>5.1.01.09.</t>
  </si>
  <si>
    <r>
      <rPr>
        <sz val="12"/>
        <rFont val="Times New Roman Cyr"/>
        <charset val="204"/>
      </rPr>
      <t>Итого по прейскуранту:</t>
    </r>
    <r>
      <rPr>
        <sz val="11"/>
        <rFont val="Times New Roman Cyr"/>
        <charset val="204"/>
      </rPr>
      <t xml:space="preserve"> </t>
    </r>
  </si>
  <si>
    <t>Итого раздел 1. Стоимость работ:</t>
  </si>
  <si>
    <t>Всего по смете</t>
  </si>
  <si>
    <t>Смета  на работу</t>
  </si>
  <si>
    <t>Предварительные измерения, проверка газовой плотности котла, градуировка сечений воздуховодов, обработка материалов градуировки.</t>
  </si>
  <si>
    <t xml:space="preserve">5.1.01.03. </t>
  </si>
  <si>
    <t>9</t>
  </si>
  <si>
    <r>
      <t>Итого с коэф-том К1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0,75 - при сжигании газообразного топлива</t>
    </r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</si>
  <si>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</si>
  <si>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1.</t>
  </si>
  <si>
    <t>1.1</t>
  </si>
  <si>
    <t>1.2</t>
  </si>
  <si>
    <t>1.3</t>
  </si>
  <si>
    <t xml:space="preserve">Итого по прейскуранту П. 1: </t>
  </si>
  <si>
    <t>2.</t>
  </si>
  <si>
    <t>2.1</t>
  </si>
  <si>
    <t>10.4.01.10.01</t>
  </si>
  <si>
    <t>2.2</t>
  </si>
  <si>
    <t>Приготовление и установка титра стандартного раствора из фиксанала (стандарт-титра)</t>
  </si>
  <si>
    <t>10.4.01.07.01</t>
  </si>
  <si>
    <t>анал.</t>
  </si>
  <si>
    <t>Приготовление и установка титра стандартного раствора по навеске</t>
  </si>
  <si>
    <t>10.4.01.07.02.</t>
  </si>
  <si>
    <t>2.5</t>
  </si>
  <si>
    <r>
      <t xml:space="preserve">Определение содержания </t>
    </r>
    <r>
      <rPr>
        <b/>
        <sz val="11"/>
        <rFont val="Times New Roman"/>
        <family val="1"/>
        <charset val="204"/>
      </rPr>
      <t>иона</t>
    </r>
    <r>
      <rPr>
        <sz val="11"/>
        <rFont val="Times New Roman"/>
        <family val="1"/>
        <charset val="204"/>
      </rPr>
      <t xml:space="preserve"> в растворе потенциометрическим методом</t>
    </r>
  </si>
  <si>
    <t>10.4.01.12.04</t>
  </si>
  <si>
    <t>2.6</t>
  </si>
  <si>
    <t>10.4.01.09</t>
  </si>
  <si>
    <t>2.7</t>
  </si>
  <si>
    <r>
      <t>Определение содержания</t>
    </r>
    <r>
      <rPr>
        <b/>
        <sz val="11"/>
        <rFont val="Times New Roman"/>
        <family val="1"/>
        <charset val="204"/>
      </rPr>
      <t xml:space="preserve"> элемента</t>
    </r>
    <r>
      <rPr>
        <sz val="11"/>
        <rFont val="Times New Roman"/>
        <family val="1"/>
        <charset val="204"/>
      </rPr>
      <t xml:space="preserve"> в растворе фотоколориметрическим методом</t>
    </r>
  </si>
  <si>
    <t>10.4.01.12.02</t>
  </si>
  <si>
    <t>Расчет результатов анализа</t>
  </si>
  <si>
    <t>10.4.01.19</t>
  </si>
  <si>
    <t xml:space="preserve">Итого по прейскуранту П. 2: </t>
  </si>
  <si>
    <t xml:space="preserve">Итого по прейскуранту пункты 1 и 2  : </t>
  </si>
  <si>
    <t xml:space="preserve">7.1.03.01. </t>
  </si>
  <si>
    <t>Ознакомление с оборудованием и схемой турбины, технической документацией по эксплуатации и ремонту. Подбор исходных справочных и руководящих материалов. Составление и согласование технической программы испытаний и схемы измерений.</t>
  </si>
  <si>
    <t>7.1.03.02.</t>
  </si>
  <si>
    <t>3.</t>
  </si>
  <si>
    <t>Составление и согласование перечня подготовительных работ. Подбор и отправка измерительных приборов и материалов на объект. Технический надзор за выполнением подготовительных работ, монтажом и наладкой средств измерений.</t>
  </si>
  <si>
    <t xml:space="preserve">7.1.03.03. </t>
  </si>
  <si>
    <t>4.</t>
  </si>
  <si>
    <t>Проведение опытов в соответствии с программой. Предварительная обработка материалов испытаний.</t>
  </si>
  <si>
    <t>7.1.03.05.</t>
  </si>
  <si>
    <t>5.</t>
  </si>
  <si>
    <t>Демонтаж схемы измерений, проверка и отправка приборов с объекта.</t>
  </si>
  <si>
    <t>7.1.03.06.</t>
  </si>
  <si>
    <t>6.</t>
  </si>
  <si>
    <t>Первичная обработка информации. Расчет истинных значений измеренных параметров и состояния пара в характерных точках установки.</t>
  </si>
  <si>
    <t>7.1.03.07.</t>
  </si>
  <si>
    <t>7.</t>
  </si>
  <si>
    <t>Определение расходов пара на подогреватели, по ступеням турбины и в конденсатор.</t>
  </si>
  <si>
    <t>7.1.03.08.</t>
  </si>
  <si>
    <t>8.</t>
  </si>
  <si>
    <t>Расчет и построение тепловых характеристик турбины, регенеративных и сетевых подогревателей, конденсатора и их пересчет на номинальные условия.</t>
  </si>
  <si>
    <t>7.1.03.09.</t>
  </si>
  <si>
    <t>9.</t>
  </si>
  <si>
    <t>Графическое оформление результатов испытания.</t>
  </si>
  <si>
    <t>7.1.03.10.</t>
  </si>
  <si>
    <t>10.</t>
  </si>
  <si>
    <t>Анализ полученных данных и разработка рекомендаций.</t>
  </si>
  <si>
    <t>7.1.03.11.</t>
  </si>
  <si>
    <t>11.</t>
  </si>
  <si>
    <t>Составление технического отчета.</t>
  </si>
  <si>
    <t>7.1.03.12.</t>
  </si>
  <si>
    <t xml:space="preserve">Итого по прейскуранту: </t>
  </si>
  <si>
    <t>1.4</t>
  </si>
  <si>
    <t>Прейскурант ОРГРЭС, 1992 г, том 3, разд.10.4.01.</t>
  </si>
  <si>
    <t>1.5</t>
  </si>
  <si>
    <t>1.6</t>
  </si>
  <si>
    <t xml:space="preserve">Итого по прейскуранту ОРГРЭС: </t>
  </si>
  <si>
    <t>Прейскурант ОРГРЭС, 1992 г, том 4, раздел 13.1.09., группа оборудования 4.</t>
  </si>
  <si>
    <t>13.1.09.01</t>
  </si>
  <si>
    <t>Ознакомление с проектной документацией, состоянием и условиями эксплуатации вентиляционной системы, составление натурной схемы, подбор и проверка приборов, составление программы испытаний и подготовительных мероприятий к испытаниям системы.</t>
  </si>
  <si>
    <t>13.1.09.02</t>
  </si>
  <si>
    <t>Определение фактических характеристик вентиляционного агрегата (подача по воздуху, напор, частота вращения рабочего колеса), сопоставление их с каталожными данными, разработка мероприятий по обеспечению оптимального режима вентиляционного агрегата и контроль выполнения их заказчиком.</t>
  </si>
  <si>
    <t>13.1.09.03</t>
  </si>
  <si>
    <t>Определение типов калориферов, схемы их соединения по воздуху и теплоносителю, теплопроизводительности установки при расчетной температуре наружного воздуха, аэродинамического сопротивления.</t>
  </si>
  <si>
    <t>13.1.09.05</t>
  </si>
  <si>
    <t>Аэродинамические испытания вентиляционной сети воздуховодов, анализ их результатов и выявление установок, подлежащих наладке либо реконструкции; разработка наладочных мероприятий, составление паспорта на систему вентиляции.</t>
  </si>
  <si>
    <t>13.1.09.07</t>
  </si>
  <si>
    <t>13.1.09.08</t>
  </si>
  <si>
    <t xml:space="preserve">Ознакомление с запросом заказчика, составление сметно-договорной документации.  </t>
  </si>
  <si>
    <t>Ознакомление с технической документацией и эксплуатационными данными по режиму работы установки. Составление и согласование с заказчиком программы работ, перечня необходимых для проведения работ приборов, реактивов, лабораторной посуды; выбор методов химических анализов.</t>
  </si>
  <si>
    <t>1.7</t>
  </si>
  <si>
    <t>Обработка результатов наладочных работ, анализ эффективности работы установки, внесение необходимых корректировок в режимную карту установки.</t>
  </si>
  <si>
    <t>1.8</t>
  </si>
  <si>
    <t>2.3</t>
  </si>
  <si>
    <t>2.4</t>
  </si>
  <si>
    <t>Построение калибровочного графика в фотоколориметрии по десяти точкам при трех параллельных определениях и статистический расчет графика.</t>
  </si>
  <si>
    <t>Подготовка к работе и калибровка pH-метра   по   буферным растворам</t>
  </si>
  <si>
    <t xml:space="preserve">Проведение химических анализов. </t>
  </si>
  <si>
    <t>10.1.06.08.</t>
  </si>
  <si>
    <t>Составление и передача заказчику технического отчета (заключения) о проделанной работе и режимной карты установки с внесенными изменениями.</t>
  </si>
  <si>
    <t>10.1.06.07</t>
  </si>
  <si>
    <t>10.1.06.06.</t>
  </si>
  <si>
    <t>Предварительный анализ результатов наладочных работ. Разработка предварительных рекомендаций по ведению технологического прцесса обработки воды. Контроль за технологическим процессом обработки воды при рекомендованных технологических режимах.</t>
  </si>
  <si>
    <t>10.1.06.05.</t>
  </si>
  <si>
    <t>Наладка технологического процесса обработки воды; подбор доз реагентов для обработки воды; снятие характеристик технологического процесса обработки воды; снятие контрольных характеристик технологического процесса обработки воды.</t>
  </si>
  <si>
    <t>10.1.06.04.</t>
  </si>
  <si>
    <t xml:space="preserve">Организация технологического и химического контроля. Снятие характеристик технологического прцесса обработки воды при эксплуатационных режимах. </t>
  </si>
  <si>
    <t xml:space="preserve">10.1.06.03. </t>
  </si>
  <si>
    <t>Проверка соответствия паспортных данных оборудования. Проверка готовности оборудования установки к проведению наладочных работ. Составление замечаний по технической документации, состоянию оборудования установки и  реагентам.</t>
  </si>
  <si>
    <t xml:space="preserve">10.1.06.02. </t>
  </si>
  <si>
    <t xml:space="preserve">10.1.06.01. </t>
  </si>
  <si>
    <t>Наладка режима работы установки ХВО (натрий катионирование)</t>
  </si>
  <si>
    <t>Прейскурант ОРГРЭС, 1992 г, том 3, раздел 10., тип установки 2, группа оборудования 3</t>
  </si>
</sst>
</file>

<file path=xl/styles.xml><?xml version="1.0" encoding="utf-8"?>
<styleSheet xmlns="http://schemas.openxmlformats.org/spreadsheetml/2006/main">
  <numFmts count="4">
    <numFmt numFmtId="164" formatCode="0_)"/>
    <numFmt numFmtId="165" formatCode="0.0_)"/>
    <numFmt numFmtId="166" formatCode="0.0"/>
    <numFmt numFmtId="167" formatCode="0.00_)"/>
  </numFmts>
  <fonts count="2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vertAlign val="subscript"/>
      <sz val="11"/>
      <name val="Times New Roman Cyr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12"/>
      <name val="Times New Roman Cyr"/>
      <charset val="204"/>
    </font>
    <font>
      <b/>
      <sz val="10"/>
      <name val="Courier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6" fillId="0" borderId="0"/>
    <xf numFmtId="0" fontId="27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9" fillId="0" borderId="0" xfId="2" quotePrefix="1" applyFont="1" applyAlignment="1">
      <alignment vertical="center"/>
    </xf>
    <xf numFmtId="0" fontId="10" fillId="0" borderId="0" xfId="2" quotePrefix="1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3" fillId="0" borderId="3" xfId="6" applyFont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165" fontId="6" fillId="0" borderId="1" xfId="2" applyNumberFormat="1" applyFont="1" applyBorder="1" applyAlignment="1" applyProtection="1">
      <alignment horizontal="center" vertical="center"/>
      <protection locked="0"/>
    </xf>
    <xf numFmtId="49" fontId="6" fillId="0" borderId="3" xfId="2" applyNumberFormat="1" applyFont="1" applyBorder="1" applyAlignment="1">
      <alignment horizontal="center" vertical="center" wrapText="1"/>
    </xf>
    <xf numFmtId="0" fontId="6" fillId="0" borderId="7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4" fontId="6" fillId="0" borderId="3" xfId="2" applyNumberFormat="1" applyFont="1" applyFill="1" applyBorder="1" applyAlignment="1" applyProtection="1">
      <alignment horizontal="center" vertical="center"/>
      <protection locked="0"/>
    </xf>
    <xf numFmtId="4" fontId="6" fillId="0" borderId="2" xfId="2" applyNumberFormat="1" applyFont="1" applyBorder="1" applyAlignment="1" applyProtection="1">
      <alignment horizontal="right" vertical="center"/>
      <protection locked="0"/>
    </xf>
    <xf numFmtId="0" fontId="6" fillId="0" borderId="8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166" fontId="6" fillId="0" borderId="3" xfId="2" quotePrefix="1" applyNumberFormat="1" applyFont="1" applyBorder="1" applyAlignment="1">
      <alignment horizontal="center" vertical="center" wrapText="1"/>
    </xf>
    <xf numFmtId="0" fontId="13" fillId="0" borderId="8" xfId="2" applyFont="1" applyBorder="1" applyAlignment="1">
      <alignment vertical="center"/>
    </xf>
    <xf numFmtId="0" fontId="13" fillId="0" borderId="3" xfId="2" applyFont="1" applyBorder="1" applyAlignment="1">
      <alignment vertical="center"/>
    </xf>
    <xf numFmtId="0" fontId="2" fillId="0" borderId="8" xfId="2" applyBorder="1" applyAlignment="1">
      <alignment vertical="center"/>
    </xf>
    <xf numFmtId="0" fontId="6" fillId="0" borderId="8" xfId="2" applyFont="1" applyBorder="1" applyAlignment="1">
      <alignment horizontal="center" vertical="center"/>
    </xf>
    <xf numFmtId="4" fontId="6" fillId="0" borderId="3" xfId="2" applyNumberFormat="1" applyFont="1" applyBorder="1" applyAlignment="1" applyProtection="1">
      <alignment horizontal="right" vertical="center"/>
      <protection locked="0"/>
    </xf>
    <xf numFmtId="0" fontId="6" fillId="0" borderId="3" xfId="2" applyFont="1" applyBorder="1" applyAlignment="1">
      <alignment horizontal="center" vertical="center"/>
    </xf>
    <xf numFmtId="164" fontId="6" fillId="0" borderId="3" xfId="2" applyNumberFormat="1" applyFont="1" applyBorder="1" applyAlignment="1" applyProtection="1">
      <alignment horizontal="center" vertical="center"/>
      <protection locked="0"/>
    </xf>
    <xf numFmtId="4" fontId="13" fillId="0" borderId="3" xfId="2" applyNumberFormat="1" applyFont="1" applyBorder="1" applyAlignment="1" applyProtection="1">
      <alignment horizontal="right" vertical="center"/>
      <protection locked="0"/>
    </xf>
    <xf numFmtId="0" fontId="6" fillId="0" borderId="3" xfId="2" applyFont="1" applyBorder="1" applyAlignment="1">
      <alignment vertical="center"/>
    </xf>
    <xf numFmtId="0" fontId="6" fillId="0" borderId="3" xfId="2" applyFont="1" applyBorder="1" applyAlignment="1">
      <alignment horizontal="left" vertical="center"/>
    </xf>
    <xf numFmtId="4" fontId="6" fillId="0" borderId="3" xfId="2" applyNumberFormat="1" applyFont="1" applyBorder="1" applyAlignment="1">
      <alignment horizontal="right" vertical="center"/>
    </xf>
    <xf numFmtId="0" fontId="4" fillId="0" borderId="3" xfId="2" applyFont="1" applyBorder="1" applyAlignment="1" applyProtection="1">
      <alignment horizontal="left" vertical="center"/>
      <protection locked="0"/>
    </xf>
    <xf numFmtId="0" fontId="6" fillId="0" borderId="9" xfId="2" applyFont="1" applyBorder="1" applyAlignment="1">
      <alignment horizontal="left" vertical="center" wrapText="1"/>
    </xf>
    <xf numFmtId="165" fontId="5" fillId="0" borderId="3" xfId="2" applyNumberFormat="1" applyFont="1" applyBorder="1" applyAlignment="1" applyProtection="1">
      <alignment horizontal="center" vertical="center"/>
    </xf>
    <xf numFmtId="164" fontId="5" fillId="0" borderId="8" xfId="2" applyNumberFormat="1" applyFont="1" applyBorder="1" applyAlignment="1" applyProtection="1">
      <alignment vertical="center"/>
    </xf>
    <xf numFmtId="164" fontId="5" fillId="0" borderId="3" xfId="2" applyNumberFormat="1" applyFont="1" applyBorder="1" applyAlignment="1" applyProtection="1">
      <alignment vertical="center"/>
    </xf>
    <xf numFmtId="165" fontId="13" fillId="0" borderId="3" xfId="2" applyNumberFormat="1" applyFont="1" applyBorder="1" applyAlignment="1" applyProtection="1">
      <alignment horizontal="center" vertical="center"/>
    </xf>
    <xf numFmtId="4" fontId="13" fillId="0" borderId="3" xfId="2" applyNumberFormat="1" applyFont="1" applyBorder="1" applyAlignment="1" applyProtection="1">
      <alignment horizontal="right" vertical="center"/>
    </xf>
    <xf numFmtId="164" fontId="4" fillId="0" borderId="8" xfId="2" applyNumberFormat="1" applyFont="1" applyBorder="1" applyAlignment="1" applyProtection="1">
      <alignment vertical="center"/>
    </xf>
    <xf numFmtId="164" fontId="4" fillId="0" borderId="3" xfId="2" applyNumberFormat="1" applyFont="1" applyBorder="1" applyAlignment="1" applyProtection="1">
      <alignment vertical="center"/>
    </xf>
    <xf numFmtId="0" fontId="4" fillId="0" borderId="8" xfId="2" applyFont="1" applyBorder="1" applyAlignment="1">
      <alignment horizontal="center" vertical="center"/>
    </xf>
    <xf numFmtId="4" fontId="4" fillId="0" borderId="3" xfId="2" applyNumberFormat="1" applyFont="1" applyBorder="1" applyAlignment="1" applyProtection="1">
      <alignment horizontal="right" vertical="center"/>
    </xf>
    <xf numFmtId="0" fontId="6" fillId="0" borderId="0" xfId="2" applyFont="1" applyBorder="1" applyAlignment="1">
      <alignment vertical="center"/>
    </xf>
    <xf numFmtId="164" fontId="4" fillId="0" borderId="0" xfId="2" applyNumberFormat="1" applyFont="1" applyBorder="1" applyAlignment="1" applyProtection="1">
      <alignment horizontal="left" vertical="center"/>
    </xf>
    <xf numFmtId="0" fontId="17" fillId="0" borderId="0" xfId="2" applyFont="1" applyBorder="1" applyAlignment="1">
      <alignment vertical="center"/>
    </xf>
    <xf numFmtId="165" fontId="4" fillId="0" borderId="0" xfId="2" applyNumberFormat="1" applyFont="1" applyBorder="1" applyAlignment="1" applyProtection="1">
      <alignment horizontal="center" vertical="center"/>
    </xf>
    <xf numFmtId="0" fontId="18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6" fillId="0" borderId="0" xfId="2" applyNumberFormat="1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 applyProtection="1">
      <alignment horizontal="center" vertical="center"/>
      <protection locked="0"/>
    </xf>
    <xf numFmtId="4" fontId="6" fillId="0" borderId="3" xfId="0" applyNumberFormat="1" applyFont="1" applyBorder="1" applyAlignment="1" applyProtection="1">
      <alignment horizontal="right" vertical="center"/>
      <protection locked="0"/>
    </xf>
    <xf numFmtId="0" fontId="11" fillId="0" borderId="0" xfId="2" applyFont="1" applyFill="1" applyAlignment="1">
      <alignment vertical="center"/>
    </xf>
    <xf numFmtId="0" fontId="10" fillId="0" borderId="0" xfId="2" applyFont="1" applyAlignment="1">
      <alignment vertical="center"/>
    </xf>
    <xf numFmtId="0" fontId="14" fillId="0" borderId="3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vertical="center" wrapText="1"/>
    </xf>
    <xf numFmtId="0" fontId="6" fillId="0" borderId="8" xfId="2" applyFont="1" applyFill="1" applyBorder="1" applyAlignment="1">
      <alignment horizontal="center" vertical="center"/>
    </xf>
    <xf numFmtId="3" fontId="6" fillId="0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8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164" fontId="6" fillId="0" borderId="0" xfId="2" applyNumberFormat="1" applyFont="1" applyFill="1" applyBorder="1" applyAlignment="1" applyProtection="1">
      <alignment horizontal="center" vertical="center"/>
      <protection locked="0"/>
    </xf>
    <xf numFmtId="0" fontId="9" fillId="0" borderId="0" xfId="2" applyFont="1" applyAlignment="1">
      <alignment vertical="center"/>
    </xf>
    <xf numFmtId="3" fontId="6" fillId="0" borderId="3" xfId="2" applyNumberFormat="1" applyFont="1" applyBorder="1" applyAlignment="1" applyProtection="1">
      <alignment horizontal="center" vertical="center"/>
      <protection locked="0"/>
    </xf>
    <xf numFmtId="0" fontId="14" fillId="0" borderId="2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3" xfId="2" applyFont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3" fillId="0" borderId="8" xfId="2" applyFont="1" applyBorder="1" applyAlignment="1">
      <alignment vertical="center" wrapText="1"/>
    </xf>
    <xf numFmtId="0" fontId="20" fillId="0" borderId="3" xfId="2" applyFont="1" applyBorder="1" applyAlignment="1">
      <alignment vertical="top" wrapText="1"/>
    </xf>
    <xf numFmtId="0" fontId="18" fillId="0" borderId="3" xfId="2" applyFont="1" applyBorder="1" applyAlignment="1">
      <alignment horizontal="center" vertical="center"/>
    </xf>
    <xf numFmtId="1" fontId="6" fillId="0" borderId="3" xfId="2" applyNumberFormat="1" applyFont="1" applyBorder="1" applyAlignment="1" applyProtection="1">
      <alignment horizontal="center" vertical="center"/>
    </xf>
    <xf numFmtId="0" fontId="20" fillId="2" borderId="3" xfId="2" applyFont="1" applyFill="1" applyBorder="1" applyAlignment="1">
      <alignment vertical="center" wrapText="1"/>
    </xf>
    <xf numFmtId="0" fontId="20" fillId="0" borderId="3" xfId="2" applyFont="1" applyBorder="1" applyAlignment="1">
      <alignment wrapText="1"/>
    </xf>
    <xf numFmtId="0" fontId="20" fillId="0" borderId="3" xfId="2" applyFont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164" fontId="13" fillId="0" borderId="8" xfId="2" applyNumberFormat="1" applyFont="1" applyBorder="1" applyAlignment="1" applyProtection="1">
      <alignment vertical="center"/>
    </xf>
    <xf numFmtId="0" fontId="6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4" fontId="6" fillId="0" borderId="3" xfId="2" applyNumberFormat="1" applyFont="1" applyBorder="1" applyAlignment="1" applyProtection="1">
      <alignment horizontal="center" vertical="center"/>
      <protection locked="0"/>
    </xf>
    <xf numFmtId="0" fontId="13" fillId="0" borderId="3" xfId="2" applyFont="1" applyBorder="1" applyAlignment="1">
      <alignment horizontal="center" vertical="center"/>
    </xf>
    <xf numFmtId="0" fontId="6" fillId="0" borderId="8" xfId="2" applyFont="1" applyBorder="1" applyAlignment="1">
      <alignment horizontal="right" vertical="center"/>
    </xf>
    <xf numFmtId="4" fontId="6" fillId="0" borderId="3" xfId="2" applyNumberFormat="1" applyFont="1" applyFill="1" applyBorder="1" applyAlignment="1" applyProtection="1">
      <alignment horizontal="right" vertical="center"/>
      <protection locked="0"/>
    </xf>
    <xf numFmtId="4" fontId="13" fillId="0" borderId="3" xfId="2" applyNumberFormat="1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>
      <alignment vertical="center"/>
    </xf>
    <xf numFmtId="165" fontId="6" fillId="0" borderId="3" xfId="2" applyNumberFormat="1" applyFont="1" applyBorder="1" applyAlignment="1" applyProtection="1">
      <alignment horizontal="center" vertical="center"/>
    </xf>
    <xf numFmtId="167" fontId="6" fillId="0" borderId="3" xfId="2" applyNumberFormat="1" applyFont="1" applyBorder="1" applyAlignment="1" applyProtection="1">
      <alignment vertical="center"/>
    </xf>
    <xf numFmtId="0" fontId="17" fillId="0" borderId="9" xfId="2" applyFont="1" applyBorder="1" applyAlignment="1">
      <alignment vertical="center"/>
    </xf>
    <xf numFmtId="0" fontId="17" fillId="0" borderId="10" xfId="2" applyFont="1" applyBorder="1" applyAlignment="1">
      <alignment vertical="center"/>
    </xf>
    <xf numFmtId="165" fontId="4" fillId="0" borderId="3" xfId="2" applyNumberFormat="1" applyFont="1" applyBorder="1" applyAlignment="1" applyProtection="1">
      <alignment horizontal="center" vertical="center"/>
    </xf>
    <xf numFmtId="0" fontId="4" fillId="0" borderId="3" xfId="2" applyFont="1" applyBorder="1" applyAlignment="1">
      <alignment vertical="center"/>
    </xf>
    <xf numFmtId="167" fontId="4" fillId="0" borderId="3" xfId="2" applyNumberFormat="1" applyFont="1" applyBorder="1" applyAlignment="1" applyProtection="1">
      <alignment vertical="center"/>
    </xf>
    <xf numFmtId="0" fontId="4" fillId="0" borderId="0" xfId="2" applyFont="1" applyBorder="1" applyAlignment="1">
      <alignment vertical="center"/>
    </xf>
    <xf numFmtId="167" fontId="4" fillId="0" borderId="0" xfId="2" applyNumberFormat="1" applyFont="1" applyBorder="1" applyAlignment="1" applyProtection="1">
      <alignment vertical="center"/>
    </xf>
    <xf numFmtId="4" fontId="6" fillId="0" borderId="8" xfId="2" applyNumberFormat="1" applyFont="1" applyBorder="1" applyAlignment="1">
      <alignment horizontal="right" vertical="center"/>
    </xf>
    <xf numFmtId="4" fontId="6" fillId="0" borderId="3" xfId="2" applyNumberFormat="1" applyFont="1" applyBorder="1" applyAlignment="1" applyProtection="1">
      <alignment horizontal="right" vertical="center"/>
    </xf>
    <xf numFmtId="4" fontId="13" fillId="0" borderId="3" xfId="2" applyNumberFormat="1" applyFont="1" applyFill="1" applyBorder="1" applyAlignment="1" applyProtection="1">
      <alignment horizontal="right" vertical="center"/>
    </xf>
    <xf numFmtId="4" fontId="4" fillId="0" borderId="3" xfId="2" applyNumberFormat="1" applyFont="1" applyFill="1" applyBorder="1" applyAlignment="1" applyProtection="1">
      <alignment horizontal="right" vertical="center"/>
    </xf>
    <xf numFmtId="165" fontId="6" fillId="0" borderId="3" xfId="2" applyNumberFormat="1" applyFont="1" applyFill="1" applyBorder="1" applyAlignment="1" applyProtection="1">
      <alignment horizontal="center" vertical="center"/>
    </xf>
    <xf numFmtId="165" fontId="4" fillId="0" borderId="3" xfId="2" applyNumberFormat="1" applyFont="1" applyFill="1" applyBorder="1" applyAlignment="1" applyProtection="1">
      <alignment horizontal="center" vertical="center"/>
    </xf>
    <xf numFmtId="165" fontId="4" fillId="0" borderId="0" xfId="2" applyNumberFormat="1" applyFont="1" applyFill="1" applyBorder="1" applyAlignment="1" applyProtection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center" vertical="center"/>
    </xf>
    <xf numFmtId="0" fontId="9" fillId="0" borderId="0" xfId="2" quotePrefix="1" applyFont="1" applyAlignment="1">
      <alignment horizontal="left" vertical="center"/>
    </xf>
    <xf numFmtId="0" fontId="2" fillId="0" borderId="0" xfId="2" applyAlignment="1">
      <alignment vertical="center"/>
    </xf>
    <xf numFmtId="0" fontId="6" fillId="0" borderId="7" xfId="2" applyFont="1" applyFill="1" applyBorder="1" applyAlignment="1">
      <alignment horizontal="center" vertical="center" wrapText="1"/>
    </xf>
    <xf numFmtId="3" fontId="6" fillId="0" borderId="2" xfId="2" applyNumberFormat="1" applyFont="1" applyBorder="1" applyAlignment="1" applyProtection="1">
      <alignment horizontal="center" vertical="center"/>
      <protection locked="0"/>
    </xf>
    <xf numFmtId="4" fontId="6" fillId="0" borderId="2" xfId="2" applyNumberFormat="1" applyFont="1" applyBorder="1" applyAlignment="1">
      <alignment horizontal="right" vertical="center"/>
    </xf>
    <xf numFmtId="0" fontId="6" fillId="0" borderId="8" xfId="2" applyFont="1" applyFill="1" applyBorder="1" applyAlignment="1">
      <alignment horizontal="center" vertical="center" wrapText="1"/>
    </xf>
    <xf numFmtId="4" fontId="5" fillId="0" borderId="3" xfId="2" applyNumberFormat="1" applyFont="1" applyFill="1" applyBorder="1" applyAlignment="1">
      <alignment horizontal="right" vertical="center"/>
    </xf>
    <xf numFmtId="4" fontId="11" fillId="0" borderId="0" xfId="2" applyNumberFormat="1" applyFont="1" applyAlignment="1">
      <alignment vertical="center"/>
    </xf>
    <xf numFmtId="0" fontId="11" fillId="0" borderId="0" xfId="2" applyFont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23" fillId="0" borderId="0" xfId="2" applyFont="1" applyBorder="1" applyAlignment="1">
      <alignment vertical="center"/>
    </xf>
    <xf numFmtId="3" fontId="6" fillId="0" borderId="0" xfId="2" applyNumberFormat="1" applyFont="1" applyBorder="1" applyAlignment="1">
      <alignment horizontal="center" vertical="center"/>
    </xf>
    <xf numFmtId="3" fontId="6" fillId="0" borderId="0" xfId="2" applyNumberFormat="1" applyFont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49" fontId="6" fillId="0" borderId="3" xfId="2" quotePrefix="1" applyNumberFormat="1" applyFont="1" applyFill="1" applyBorder="1" applyAlignment="1">
      <alignment vertical="center"/>
    </xf>
    <xf numFmtId="0" fontId="13" fillId="0" borderId="8" xfId="2" applyFont="1" applyBorder="1" applyAlignment="1">
      <alignment horizontal="left" vertical="center"/>
    </xf>
    <xf numFmtId="0" fontId="20" fillId="0" borderId="3" xfId="2" applyFont="1" applyBorder="1" applyAlignment="1">
      <alignment horizontal="left" vertical="center" wrapText="1"/>
    </xf>
    <xf numFmtId="49" fontId="6" fillId="0" borderId="3" xfId="2" quotePrefix="1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vertical="center"/>
    </xf>
    <xf numFmtId="0" fontId="5" fillId="0" borderId="7" xfId="2" applyFont="1" applyBorder="1" applyAlignment="1">
      <alignment vertical="center" wrapText="1"/>
    </xf>
    <xf numFmtId="0" fontId="20" fillId="0" borderId="3" xfId="2" applyFont="1" applyBorder="1" applyAlignment="1">
      <alignment horizontal="center" vertical="center" wrapText="1"/>
    </xf>
    <xf numFmtId="0" fontId="20" fillId="0" borderId="8" xfId="2" applyFont="1" applyBorder="1" applyAlignment="1">
      <alignment horizontal="center" vertical="center"/>
    </xf>
    <xf numFmtId="0" fontId="24" fillId="0" borderId="0" xfId="2" applyFont="1"/>
    <xf numFmtId="0" fontId="14" fillId="0" borderId="7" xfId="2" applyFont="1" applyBorder="1" applyAlignment="1">
      <alignment horizontal="center" vertical="center" wrapText="1"/>
    </xf>
    <xf numFmtId="0" fontId="21" fillId="0" borderId="0" xfId="2" applyFont="1" applyAlignment="1">
      <alignment horizontal="left"/>
    </xf>
    <xf numFmtId="0" fontId="12" fillId="0" borderId="0" xfId="2" applyFont="1" applyAlignment="1">
      <alignment horizontal="left" vertical="center"/>
    </xf>
    <xf numFmtId="1" fontId="6" fillId="0" borderId="3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22" fillId="0" borderId="0" xfId="2" applyFont="1" applyAlignment="1">
      <alignment horizontal="left"/>
    </xf>
    <xf numFmtId="0" fontId="6" fillId="0" borderId="1" xfId="0" applyFont="1" applyBorder="1" applyAlignment="1">
      <alignment vertical="top" wrapText="1"/>
    </xf>
    <xf numFmtId="0" fontId="25" fillId="0" borderId="3" xfId="0" applyFont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18" fillId="0" borderId="0" xfId="2" applyFont="1" applyAlignment="1">
      <alignment horizontal="left"/>
    </xf>
    <xf numFmtId="0" fontId="9" fillId="0" borderId="0" xfId="2" applyFont="1" applyAlignment="1">
      <alignment horizontal="right" vertical="center"/>
    </xf>
    <xf numFmtId="0" fontId="5" fillId="0" borderId="1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6" fillId="0" borderId="8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left" vertical="center" wrapText="1"/>
    </xf>
    <xf numFmtId="0" fontId="6" fillId="0" borderId="10" xfId="2" applyFont="1" applyBorder="1" applyAlignment="1">
      <alignment horizontal="left" vertical="center" wrapText="1"/>
    </xf>
    <xf numFmtId="164" fontId="4" fillId="0" borderId="8" xfId="2" applyNumberFormat="1" applyFont="1" applyBorder="1" applyAlignment="1" applyProtection="1">
      <alignment horizontal="left" vertical="center"/>
    </xf>
    <xf numFmtId="164" fontId="4" fillId="0" borderId="9" xfId="2" applyNumberFormat="1" applyFont="1" applyBorder="1" applyAlignment="1" applyProtection="1">
      <alignment horizontal="left" vertical="center"/>
    </xf>
    <xf numFmtId="164" fontId="4" fillId="0" borderId="10" xfId="2" applyNumberFormat="1" applyFont="1" applyBorder="1" applyAlignment="1" applyProtection="1">
      <alignment horizontal="left" vertical="center"/>
    </xf>
    <xf numFmtId="0" fontId="5" fillId="0" borderId="0" xfId="2" applyFont="1" applyAlignment="1">
      <alignment horizontal="center" vertical="center" wrapText="1"/>
    </xf>
    <xf numFmtId="164" fontId="6" fillId="0" borderId="8" xfId="2" applyNumberFormat="1" applyFont="1" applyBorder="1" applyAlignment="1" applyProtection="1">
      <alignment horizontal="left" vertical="center"/>
    </xf>
    <xf numFmtId="164" fontId="6" fillId="0" borderId="9" xfId="2" applyNumberFormat="1" applyFont="1" applyBorder="1" applyAlignment="1" applyProtection="1">
      <alignment horizontal="left" vertical="center"/>
    </xf>
    <xf numFmtId="164" fontId="6" fillId="0" borderId="10" xfId="2" applyNumberFormat="1" applyFont="1" applyBorder="1" applyAlignment="1" applyProtection="1">
      <alignment horizontal="left" vertical="center"/>
    </xf>
    <xf numFmtId="164" fontId="6" fillId="0" borderId="8" xfId="2" applyNumberFormat="1" applyFont="1" applyBorder="1" applyAlignment="1" applyProtection="1">
      <alignment horizontal="center" vertical="center"/>
    </xf>
    <xf numFmtId="164" fontId="6" fillId="0" borderId="10" xfId="2" applyNumberFormat="1" applyFont="1" applyBorder="1" applyAlignment="1" applyProtection="1">
      <alignment horizontal="center" vertical="center"/>
    </xf>
    <xf numFmtId="0" fontId="6" fillId="0" borderId="10" xfId="4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_Шаблон сметы Ленэнерго" xfId="6"/>
    <cellStyle name="Процентн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opLeftCell="A10" zoomScaleNormal="100" zoomScaleSheetLayoutView="100" workbookViewId="0">
      <selection sqref="A1:G30"/>
    </sheetView>
  </sheetViews>
  <sheetFormatPr defaultRowHeight="15.75"/>
  <cols>
    <col min="1" max="1" width="4.5703125" style="3" customWidth="1"/>
    <col min="2" max="2" width="45.42578125" style="3" customWidth="1"/>
    <col min="3" max="3" width="10.85546875" style="3" customWidth="1"/>
    <col min="4" max="4" width="7.7109375" style="3" customWidth="1"/>
    <col min="5" max="5" width="7" style="3" customWidth="1"/>
    <col min="6" max="6" width="10.7109375" style="3" customWidth="1"/>
    <col min="7" max="7" width="14.42578125" style="3" customWidth="1"/>
    <col min="8" max="8" width="8.7109375" style="3" customWidth="1"/>
    <col min="9" max="9" width="11.7109375" style="3" customWidth="1"/>
    <col min="10" max="16384" width="9.140625" style="3"/>
  </cols>
  <sheetData>
    <row r="1" spans="1:9">
      <c r="A1" s="150" t="s">
        <v>67</v>
      </c>
      <c r="B1" s="150"/>
      <c r="C1" s="70"/>
      <c r="D1" s="1"/>
      <c r="I1" s="139"/>
    </row>
    <row r="2" spans="1:9" ht="36.75" customHeight="1">
      <c r="A2" s="151" t="s">
        <v>25</v>
      </c>
      <c r="B2" s="151"/>
      <c r="C2" s="151"/>
      <c r="D2" s="151"/>
      <c r="E2" s="151"/>
      <c r="F2" s="151"/>
      <c r="G2" s="151"/>
      <c r="H2" s="62"/>
      <c r="I2" s="62"/>
    </row>
    <row r="3" spans="1:9" ht="27.6" customHeight="1">
      <c r="A3" s="152" t="s">
        <v>28</v>
      </c>
      <c r="B3" s="154" t="s">
        <v>33</v>
      </c>
      <c r="C3" s="5" t="s">
        <v>34</v>
      </c>
      <c r="D3" s="156" t="s">
        <v>35</v>
      </c>
      <c r="E3" s="156" t="s">
        <v>29</v>
      </c>
      <c r="F3" s="157" t="s">
        <v>36</v>
      </c>
      <c r="G3" s="158"/>
    </row>
    <row r="4" spans="1:9" ht="16.899999999999999" customHeight="1">
      <c r="A4" s="153"/>
      <c r="B4" s="155"/>
      <c r="C4" s="6" t="s">
        <v>37</v>
      </c>
      <c r="D4" s="156"/>
      <c r="E4" s="156"/>
      <c r="F4" s="7" t="s">
        <v>26</v>
      </c>
      <c r="G4" s="7" t="s">
        <v>27</v>
      </c>
    </row>
    <row r="5" spans="1:9" ht="25.15" customHeight="1">
      <c r="A5" s="8"/>
      <c r="B5" s="9" t="s">
        <v>38</v>
      </c>
      <c r="C5" s="161" t="s">
        <v>39</v>
      </c>
      <c r="D5" s="161"/>
      <c r="E5" s="161"/>
      <c r="F5" s="161"/>
      <c r="G5" s="161"/>
      <c r="H5" s="64"/>
      <c r="I5" s="64"/>
    </row>
    <row r="6" spans="1:9" ht="33" customHeight="1">
      <c r="A6" s="15" t="s">
        <v>30</v>
      </c>
      <c r="B6" s="21" t="s">
        <v>40</v>
      </c>
      <c r="C6" s="10" t="s">
        <v>41</v>
      </c>
      <c r="D6" s="10" t="s">
        <v>42</v>
      </c>
      <c r="E6" s="10">
        <v>1</v>
      </c>
      <c r="F6" s="91">
        <v>17765</v>
      </c>
      <c r="G6" s="28">
        <f>F6*E6</f>
        <v>17765</v>
      </c>
    </row>
    <row r="7" spans="1:9" ht="77.25" customHeight="1">
      <c r="A7" s="15" t="s">
        <v>43</v>
      </c>
      <c r="B7" s="21" t="s">
        <v>11</v>
      </c>
      <c r="C7" s="10" t="s">
        <v>45</v>
      </c>
      <c r="D7" s="10" t="s">
        <v>42</v>
      </c>
      <c r="E7" s="10">
        <v>1</v>
      </c>
      <c r="F7" s="91">
        <v>229995</v>
      </c>
      <c r="G7" s="28">
        <f t="shared" ref="G7:G14" si="0">F7*E7</f>
        <v>229995</v>
      </c>
    </row>
    <row r="8" spans="1:9" ht="59.25" customHeight="1">
      <c r="A8" s="15" t="s">
        <v>46</v>
      </c>
      <c r="B8" s="21" t="s">
        <v>68</v>
      </c>
      <c r="C8" s="10" t="s">
        <v>69</v>
      </c>
      <c r="D8" s="10" t="s">
        <v>42</v>
      </c>
      <c r="E8" s="10">
        <v>2</v>
      </c>
      <c r="F8" s="91">
        <v>222680</v>
      </c>
      <c r="G8" s="28">
        <f t="shared" si="0"/>
        <v>445360</v>
      </c>
    </row>
    <row r="9" spans="1:9" ht="59.25" customHeight="1">
      <c r="A9" s="15" t="s">
        <v>49</v>
      </c>
      <c r="B9" s="21" t="s">
        <v>47</v>
      </c>
      <c r="C9" s="10" t="s">
        <v>48</v>
      </c>
      <c r="D9" s="10" t="s">
        <v>42</v>
      </c>
      <c r="E9" s="10">
        <v>2</v>
      </c>
      <c r="F9" s="91">
        <v>222300</v>
      </c>
      <c r="G9" s="28">
        <f t="shared" si="0"/>
        <v>444600</v>
      </c>
    </row>
    <row r="10" spans="1:9" ht="22.15" customHeight="1">
      <c r="A10" s="15" t="s">
        <v>52</v>
      </c>
      <c r="B10" s="21" t="s">
        <v>50</v>
      </c>
      <c r="C10" s="10" t="s">
        <v>51</v>
      </c>
      <c r="D10" s="10" t="s">
        <v>42</v>
      </c>
      <c r="E10" s="10">
        <v>2</v>
      </c>
      <c r="F10" s="91">
        <v>277305</v>
      </c>
      <c r="G10" s="28">
        <f t="shared" si="0"/>
        <v>554610</v>
      </c>
    </row>
    <row r="11" spans="1:9" ht="45" customHeight="1">
      <c r="A11" s="15" t="s">
        <v>55</v>
      </c>
      <c r="B11" s="21" t="s">
        <v>53</v>
      </c>
      <c r="C11" s="10" t="s">
        <v>54</v>
      </c>
      <c r="D11" s="10" t="s">
        <v>42</v>
      </c>
      <c r="E11" s="10">
        <v>2</v>
      </c>
      <c r="F11" s="91">
        <v>277305</v>
      </c>
      <c r="G11" s="28">
        <f t="shared" si="0"/>
        <v>554610</v>
      </c>
    </row>
    <row r="12" spans="1:9" ht="41.45" customHeight="1">
      <c r="A12" s="15" t="s">
        <v>58</v>
      </c>
      <c r="B12" s="21" t="s">
        <v>56</v>
      </c>
      <c r="C12" s="10" t="s">
        <v>57</v>
      </c>
      <c r="D12" s="10" t="s">
        <v>42</v>
      </c>
      <c r="E12" s="10">
        <v>2</v>
      </c>
      <c r="F12" s="91">
        <v>176985</v>
      </c>
      <c r="G12" s="28">
        <f t="shared" si="0"/>
        <v>353970</v>
      </c>
    </row>
    <row r="13" spans="1:9" ht="48" customHeight="1">
      <c r="A13" s="15" t="s">
        <v>61</v>
      </c>
      <c r="B13" s="21" t="s">
        <v>12</v>
      </c>
      <c r="C13" s="10" t="s">
        <v>60</v>
      </c>
      <c r="D13" s="10" t="s">
        <v>42</v>
      </c>
      <c r="E13" s="10">
        <v>2</v>
      </c>
      <c r="F13" s="91">
        <v>160075</v>
      </c>
      <c r="G13" s="28">
        <f t="shared" si="0"/>
        <v>320150</v>
      </c>
    </row>
    <row r="14" spans="1:9" ht="28.15" customHeight="1">
      <c r="A14" s="15" t="s">
        <v>70</v>
      </c>
      <c r="B14" s="21" t="s">
        <v>13</v>
      </c>
      <c r="C14" s="10" t="s">
        <v>63</v>
      </c>
      <c r="D14" s="10" t="s">
        <v>42</v>
      </c>
      <c r="E14" s="10">
        <v>2</v>
      </c>
      <c r="F14" s="91">
        <v>159980</v>
      </c>
      <c r="G14" s="28">
        <f t="shared" si="0"/>
        <v>319960</v>
      </c>
    </row>
    <row r="15" spans="1:9" ht="24" customHeight="1">
      <c r="A15" s="23"/>
      <c r="B15" s="24" t="s">
        <v>64</v>
      </c>
      <c r="C15" s="92"/>
      <c r="D15" s="25"/>
      <c r="E15" s="26"/>
      <c r="F15" s="27"/>
      <c r="G15" s="28">
        <f>SUM(G6:G14)</f>
        <v>3241020</v>
      </c>
    </row>
    <row r="16" spans="1:9" ht="31.9" customHeight="1">
      <c r="A16" s="23"/>
      <c r="B16" s="162" t="s">
        <v>71</v>
      </c>
      <c r="C16" s="163"/>
      <c r="D16" s="29" t="s">
        <v>31</v>
      </c>
      <c r="E16" s="29"/>
      <c r="F16" s="30"/>
      <c r="G16" s="31">
        <f>ROUND(G15*0.75,2)</f>
        <v>2430765</v>
      </c>
    </row>
    <row r="17" spans="1:7" ht="81" customHeight="1">
      <c r="A17" s="32"/>
      <c r="B17" s="162" t="s">
        <v>14</v>
      </c>
      <c r="C17" s="163"/>
      <c r="D17" s="29" t="s">
        <v>31</v>
      </c>
      <c r="E17" s="29"/>
      <c r="F17" s="30"/>
      <c r="G17" s="31">
        <f>ROUND(G16*0.692,2)</f>
        <v>1682089.38</v>
      </c>
    </row>
    <row r="18" spans="1:7" ht="42" customHeight="1">
      <c r="A18" s="33"/>
      <c r="B18" s="159" t="s">
        <v>72</v>
      </c>
      <c r="C18" s="160"/>
      <c r="D18" s="55" t="s">
        <v>31</v>
      </c>
      <c r="E18" s="29"/>
      <c r="F18" s="27"/>
      <c r="G18" s="34">
        <f>ROUND(G17*0.23,2)</f>
        <v>386880.56</v>
      </c>
    </row>
    <row r="19" spans="1:7">
      <c r="A19" s="33"/>
      <c r="B19" s="35" t="s">
        <v>65</v>
      </c>
      <c r="C19" s="36"/>
      <c r="D19" s="37" t="s">
        <v>31</v>
      </c>
      <c r="E19" s="29"/>
      <c r="F19" s="27"/>
      <c r="G19" s="121">
        <f>G18</f>
        <v>386880.56</v>
      </c>
    </row>
    <row r="20" spans="1:7">
      <c r="A20" s="32"/>
      <c r="B20" s="38" t="s">
        <v>32</v>
      </c>
      <c r="C20" s="39"/>
      <c r="D20" s="40" t="s">
        <v>31</v>
      </c>
      <c r="E20" s="40"/>
      <c r="F20" s="27"/>
      <c r="G20" s="41">
        <f>ROUND(G18*0.18,2)</f>
        <v>69638.5</v>
      </c>
    </row>
    <row r="21" spans="1:7">
      <c r="A21" s="32"/>
      <c r="B21" s="42" t="s">
        <v>66</v>
      </c>
      <c r="C21" s="43"/>
      <c r="D21" s="37" t="s">
        <v>31</v>
      </c>
      <c r="E21" s="40"/>
      <c r="F21" s="44"/>
      <c r="G21" s="45">
        <f>G18+G20</f>
        <v>456519.06</v>
      </c>
    </row>
    <row r="22" spans="1:7">
      <c r="A22" s="46"/>
      <c r="B22" s="47"/>
      <c r="C22" s="47"/>
      <c r="D22" s="47"/>
      <c r="E22" s="48"/>
      <c r="F22" s="48"/>
      <c r="G22" s="49"/>
    </row>
    <row r="23" spans="1:7">
      <c r="B23" s="50" t="s">
        <v>23</v>
      </c>
      <c r="C23" s="51"/>
    </row>
    <row r="24" spans="1:7">
      <c r="A24" s="52"/>
      <c r="B24" s="53"/>
      <c r="C24" s="54"/>
      <c r="D24" s="53"/>
      <c r="E24" s="53"/>
      <c r="F24" s="53"/>
      <c r="G24" s="53"/>
    </row>
    <row r="25" spans="1:7">
      <c r="B25" s="149" t="s">
        <v>24</v>
      </c>
    </row>
    <row r="26" spans="1:7">
      <c r="B26" s="142"/>
    </row>
  </sheetData>
  <mergeCells count="11">
    <mergeCell ref="B18:C18"/>
    <mergeCell ref="C5:G5"/>
    <mergeCell ref="B16:C16"/>
    <mergeCell ref="B17:C17"/>
    <mergeCell ref="A1:B1"/>
    <mergeCell ref="A2:G2"/>
    <mergeCell ref="A3:A4"/>
    <mergeCell ref="B3:B4"/>
    <mergeCell ref="D3:D4"/>
    <mergeCell ref="E3:E4"/>
    <mergeCell ref="F3:G3"/>
  </mergeCells>
  <phoneticPr fontId="0" type="noConversion"/>
  <pageMargins left="0.78740157480314965" right="0.19685039370078741" top="0.59055118110236227" bottom="0.39370078740157483" header="0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topLeftCell="A10" zoomScaleNormal="100" zoomScaleSheetLayoutView="100" workbookViewId="0">
      <selection activeCell="G19" sqref="G19"/>
    </sheetView>
  </sheetViews>
  <sheetFormatPr defaultRowHeight="15.75"/>
  <cols>
    <col min="1" max="1" width="4.5703125" style="3" customWidth="1"/>
    <col min="2" max="2" width="45.42578125" style="3" customWidth="1"/>
    <col min="3" max="3" width="10.85546875" style="3" customWidth="1"/>
    <col min="4" max="4" width="7.7109375" style="3" customWidth="1"/>
    <col min="5" max="5" width="7" style="3" customWidth="1"/>
    <col min="6" max="6" width="10.7109375" style="3" customWidth="1"/>
    <col min="7" max="7" width="12.28515625" style="3" customWidth="1"/>
    <col min="8" max="8" width="8.7109375" style="3" customWidth="1"/>
    <col min="9" max="9" width="11.7109375" style="3" customWidth="1"/>
    <col min="10" max="16384" width="9.140625" style="3"/>
  </cols>
  <sheetData>
    <row r="1" spans="1:9">
      <c r="A1" s="150" t="s">
        <v>67</v>
      </c>
      <c r="B1" s="150"/>
      <c r="C1" s="70"/>
      <c r="D1" s="115"/>
    </row>
    <row r="2" spans="1:9" ht="33.75" customHeight="1">
      <c r="A2" s="167" t="s">
        <v>16</v>
      </c>
      <c r="B2" s="167"/>
      <c r="C2" s="167"/>
      <c r="D2" s="167"/>
      <c r="E2" s="167"/>
      <c r="F2" s="167"/>
      <c r="G2" s="167"/>
      <c r="H2" s="62"/>
      <c r="I2" s="62"/>
    </row>
    <row r="3" spans="1:9" ht="27.6" customHeight="1">
      <c r="A3" s="152" t="s">
        <v>28</v>
      </c>
      <c r="B3" s="154" t="s">
        <v>33</v>
      </c>
      <c r="C3" s="5" t="s">
        <v>34</v>
      </c>
      <c r="D3" s="156" t="s">
        <v>35</v>
      </c>
      <c r="E3" s="156" t="s">
        <v>29</v>
      </c>
      <c r="F3" s="157" t="s">
        <v>36</v>
      </c>
      <c r="G3" s="158"/>
    </row>
    <row r="4" spans="1:9" ht="16.899999999999999" customHeight="1">
      <c r="A4" s="153"/>
      <c r="B4" s="155"/>
      <c r="C4" s="6" t="s">
        <v>37</v>
      </c>
      <c r="D4" s="156"/>
      <c r="E4" s="156"/>
      <c r="F4" s="7" t="s">
        <v>26</v>
      </c>
      <c r="G4" s="7" t="s">
        <v>27</v>
      </c>
    </row>
    <row r="5" spans="1:9" ht="25.15" customHeight="1">
      <c r="A5" s="8"/>
      <c r="B5" s="9" t="s">
        <v>38</v>
      </c>
      <c r="C5" s="161" t="s">
        <v>17</v>
      </c>
      <c r="D5" s="161"/>
      <c r="E5" s="161"/>
      <c r="F5" s="161"/>
      <c r="G5" s="161"/>
      <c r="H5" s="64"/>
      <c r="I5" s="64"/>
    </row>
    <row r="6" spans="1:9" ht="42.6" customHeight="1">
      <c r="A6" s="143" t="s">
        <v>73</v>
      </c>
      <c r="B6" s="21" t="s">
        <v>40</v>
      </c>
      <c r="C6" s="22" t="s">
        <v>41</v>
      </c>
      <c r="D6" s="10" t="s">
        <v>42</v>
      </c>
      <c r="E6" s="10">
        <v>1</v>
      </c>
      <c r="F6" s="28">
        <v>21090</v>
      </c>
      <c r="G6" s="28">
        <f>F6*E6</f>
        <v>21090</v>
      </c>
    </row>
    <row r="7" spans="1:9" ht="93" customHeight="1">
      <c r="A7" s="143" t="s">
        <v>78</v>
      </c>
      <c r="B7" s="21" t="s">
        <v>44</v>
      </c>
      <c r="C7" s="22" t="s">
        <v>45</v>
      </c>
      <c r="D7" s="10" t="s">
        <v>42</v>
      </c>
      <c r="E7" s="10">
        <v>1</v>
      </c>
      <c r="F7" s="28">
        <v>315970</v>
      </c>
      <c r="G7" s="28">
        <f t="shared" ref="G7:G14" si="0">F7*E7</f>
        <v>315970</v>
      </c>
    </row>
    <row r="8" spans="1:9" ht="57.75" customHeight="1">
      <c r="A8" s="143" t="s">
        <v>102</v>
      </c>
      <c r="B8" s="21" t="s">
        <v>68</v>
      </c>
      <c r="C8" s="22" t="s">
        <v>69</v>
      </c>
      <c r="D8" s="10" t="s">
        <v>42</v>
      </c>
      <c r="E8" s="10">
        <v>2</v>
      </c>
      <c r="F8" s="28">
        <v>250895</v>
      </c>
      <c r="G8" s="28">
        <f t="shared" si="0"/>
        <v>501790</v>
      </c>
    </row>
    <row r="9" spans="1:9" ht="59.25" customHeight="1">
      <c r="A9" s="143" t="s">
        <v>105</v>
      </c>
      <c r="B9" s="21" t="s">
        <v>47</v>
      </c>
      <c r="C9" s="22" t="s">
        <v>48</v>
      </c>
      <c r="D9" s="10" t="s">
        <v>42</v>
      </c>
      <c r="E9" s="10">
        <v>2</v>
      </c>
      <c r="F9" s="28">
        <v>250515</v>
      </c>
      <c r="G9" s="28">
        <f t="shared" si="0"/>
        <v>501030</v>
      </c>
    </row>
    <row r="10" spans="1:9" ht="22.15" customHeight="1">
      <c r="A10" s="143" t="s">
        <v>108</v>
      </c>
      <c r="B10" s="21" t="s">
        <v>50</v>
      </c>
      <c r="C10" s="22" t="s">
        <v>51</v>
      </c>
      <c r="D10" s="10" t="s">
        <v>42</v>
      </c>
      <c r="E10" s="10">
        <v>2</v>
      </c>
      <c r="F10" s="28">
        <v>282910</v>
      </c>
      <c r="G10" s="28">
        <f t="shared" si="0"/>
        <v>565820</v>
      </c>
    </row>
    <row r="11" spans="1:9" ht="42" customHeight="1">
      <c r="A11" s="143" t="s">
        <v>111</v>
      </c>
      <c r="B11" s="21" t="s">
        <v>53</v>
      </c>
      <c r="C11" s="22" t="s">
        <v>54</v>
      </c>
      <c r="D11" s="10" t="s">
        <v>42</v>
      </c>
      <c r="E11" s="10">
        <v>2</v>
      </c>
      <c r="F11" s="28">
        <v>282910</v>
      </c>
      <c r="G11" s="28">
        <f t="shared" si="0"/>
        <v>565820</v>
      </c>
    </row>
    <row r="12" spans="1:9" ht="48" customHeight="1">
      <c r="A12" s="143" t="s">
        <v>114</v>
      </c>
      <c r="B12" s="21" t="s">
        <v>56</v>
      </c>
      <c r="C12" s="22" t="s">
        <v>57</v>
      </c>
      <c r="D12" s="10" t="s">
        <v>42</v>
      </c>
      <c r="E12" s="10">
        <v>2</v>
      </c>
      <c r="F12" s="28">
        <v>210140</v>
      </c>
      <c r="G12" s="28">
        <f t="shared" si="0"/>
        <v>420280</v>
      </c>
    </row>
    <row r="13" spans="1:9" ht="45" customHeight="1">
      <c r="A13" s="143" t="s">
        <v>117</v>
      </c>
      <c r="B13" s="21" t="s">
        <v>59</v>
      </c>
      <c r="C13" s="22" t="s">
        <v>60</v>
      </c>
      <c r="D13" s="10" t="s">
        <v>42</v>
      </c>
      <c r="E13" s="10">
        <v>2</v>
      </c>
      <c r="F13" s="28">
        <v>193895</v>
      </c>
      <c r="G13" s="28">
        <f t="shared" si="0"/>
        <v>387790</v>
      </c>
    </row>
    <row r="14" spans="1:9" ht="28.15" customHeight="1">
      <c r="A14" s="144" t="s">
        <v>120</v>
      </c>
      <c r="B14" s="21" t="s">
        <v>13</v>
      </c>
      <c r="C14" s="22" t="s">
        <v>63</v>
      </c>
      <c r="D14" s="10" t="s">
        <v>42</v>
      </c>
      <c r="E14" s="10">
        <v>2</v>
      </c>
      <c r="F14" s="28">
        <v>191045</v>
      </c>
      <c r="G14" s="28">
        <f t="shared" si="0"/>
        <v>382090</v>
      </c>
    </row>
    <row r="15" spans="1:9" ht="24" customHeight="1">
      <c r="A15" s="23"/>
      <c r="B15" s="24" t="s">
        <v>64</v>
      </c>
      <c r="C15" s="25"/>
      <c r="D15" s="25"/>
      <c r="E15" s="26"/>
      <c r="F15" s="71"/>
      <c r="G15" s="28">
        <f>SUM(G6:G14)</f>
        <v>3661680</v>
      </c>
    </row>
    <row r="16" spans="1:9" ht="31.9" customHeight="1">
      <c r="A16" s="23"/>
      <c r="B16" s="162" t="s">
        <v>71</v>
      </c>
      <c r="C16" s="163"/>
      <c r="D16" s="29" t="s">
        <v>31</v>
      </c>
      <c r="E16" s="29"/>
      <c r="F16" s="30"/>
      <c r="G16" s="31">
        <f>ROUND(G15*0.75,2)</f>
        <v>2746260</v>
      </c>
    </row>
    <row r="17" spans="1:9" ht="81.75" customHeight="1">
      <c r="A17" s="32"/>
      <c r="B17" s="162" t="s">
        <v>14</v>
      </c>
      <c r="C17" s="163"/>
      <c r="D17" s="29" t="s">
        <v>31</v>
      </c>
      <c r="E17" s="29"/>
      <c r="F17" s="30"/>
      <c r="G17" s="31">
        <f>ROUND(G16*0.692,2)</f>
        <v>1900411.92</v>
      </c>
    </row>
    <row r="18" spans="1:9" ht="31.9" customHeight="1">
      <c r="A18" s="33"/>
      <c r="B18" s="159" t="s">
        <v>72</v>
      </c>
      <c r="C18" s="160"/>
      <c r="D18" s="55" t="s">
        <v>31</v>
      </c>
      <c r="E18" s="29"/>
      <c r="F18" s="27"/>
      <c r="G18" s="34">
        <f>ROUND(G17*0.23,2)</f>
        <v>437094.74</v>
      </c>
    </row>
    <row r="19" spans="1:9" ht="21" customHeight="1">
      <c r="A19" s="33"/>
      <c r="B19" s="35" t="s">
        <v>65</v>
      </c>
      <c r="C19" s="36"/>
      <c r="D19" s="37" t="s">
        <v>31</v>
      </c>
      <c r="E19" s="29"/>
      <c r="F19" s="27"/>
      <c r="G19" s="121">
        <f>G18</f>
        <v>437094.74</v>
      </c>
    </row>
    <row r="20" spans="1:9" ht="16.899999999999999" customHeight="1">
      <c r="A20" s="32"/>
      <c r="B20" s="38" t="s">
        <v>32</v>
      </c>
      <c r="C20" s="39"/>
      <c r="D20" s="40" t="s">
        <v>31</v>
      </c>
      <c r="E20" s="40"/>
      <c r="F20" s="27"/>
      <c r="G20" s="41">
        <f>ROUND(G18*0.18,2)</f>
        <v>78677.05</v>
      </c>
    </row>
    <row r="21" spans="1:9" ht="19.899999999999999" customHeight="1">
      <c r="A21" s="32"/>
      <c r="B21" s="42" t="s">
        <v>66</v>
      </c>
      <c r="C21" s="43"/>
      <c r="D21" s="37" t="s">
        <v>31</v>
      </c>
      <c r="E21" s="40"/>
      <c r="F21" s="44"/>
      <c r="G21" s="45">
        <f>G18+G20</f>
        <v>515771.79</v>
      </c>
    </row>
    <row r="22" spans="1:9" ht="18" hidden="1" customHeight="1">
      <c r="A22" s="96"/>
      <c r="B22" s="168"/>
      <c r="C22" s="169"/>
      <c r="D22" s="170"/>
      <c r="E22" s="171"/>
      <c r="F22" s="172"/>
      <c r="G22" s="97"/>
      <c r="H22" s="96"/>
      <c r="I22" s="98"/>
    </row>
    <row r="23" spans="1:9" ht="18" hidden="1" customHeight="1">
      <c r="A23" s="32"/>
      <c r="B23" s="164"/>
      <c r="C23" s="165"/>
      <c r="D23" s="166"/>
      <c r="E23" s="99"/>
      <c r="F23" s="100"/>
      <c r="G23" s="101"/>
      <c r="H23" s="102"/>
      <c r="I23" s="103"/>
    </row>
    <row r="24" spans="1:9" ht="18" customHeight="1">
      <c r="A24" s="46"/>
      <c r="B24" s="47"/>
      <c r="C24" s="47"/>
      <c r="D24" s="47"/>
      <c r="E24" s="48"/>
      <c r="F24" s="48"/>
      <c r="G24" s="49"/>
      <c r="H24" s="104"/>
      <c r="I24" s="105"/>
    </row>
    <row r="25" spans="1:9" ht="21" customHeight="1">
      <c r="B25" s="50" t="s">
        <v>0</v>
      </c>
      <c r="C25" s="51"/>
    </row>
    <row r="26" spans="1:9">
      <c r="A26" s="52"/>
      <c r="B26" s="53"/>
      <c r="C26" s="54"/>
      <c r="D26" s="53"/>
      <c r="E26" s="53"/>
      <c r="F26" s="53"/>
      <c r="G26" s="53"/>
      <c r="H26" s="53"/>
      <c r="I26" s="53"/>
    </row>
    <row r="27" spans="1:9">
      <c r="B27" s="3" t="s">
        <v>2</v>
      </c>
    </row>
    <row r="28" spans="1:9">
      <c r="B28" s="141"/>
    </row>
    <row r="29" spans="1:9">
      <c r="B29" s="142"/>
    </row>
  </sheetData>
  <mergeCells count="14">
    <mergeCell ref="B18:C18"/>
    <mergeCell ref="B22:D22"/>
    <mergeCell ref="E22:F22"/>
    <mergeCell ref="A1:B1"/>
    <mergeCell ref="B23:D23"/>
    <mergeCell ref="B17:C17"/>
    <mergeCell ref="A2:G2"/>
    <mergeCell ref="A3:A4"/>
    <mergeCell ref="B3:B4"/>
    <mergeCell ref="D3:D4"/>
    <mergeCell ref="E3:E4"/>
    <mergeCell ref="F3:G3"/>
    <mergeCell ref="C5:G5"/>
    <mergeCell ref="B16:C16"/>
  </mergeCells>
  <phoneticPr fontId="0" type="noConversion"/>
  <pageMargins left="0.78740157480314965" right="0.19685039370078741" top="0.59055118110236227" bottom="0.39370078740157483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opLeftCell="A11" zoomScaleNormal="100" zoomScaleSheetLayoutView="100" workbookViewId="0">
      <selection sqref="A1:G28"/>
    </sheetView>
  </sheetViews>
  <sheetFormatPr defaultRowHeight="15.75"/>
  <cols>
    <col min="1" max="1" width="4.5703125" style="3" customWidth="1"/>
    <col min="2" max="2" width="45.42578125" style="3" customWidth="1"/>
    <col min="3" max="3" width="10.85546875" style="3" customWidth="1"/>
    <col min="4" max="4" width="7.7109375" style="3" customWidth="1"/>
    <col min="5" max="5" width="7" style="3" customWidth="1"/>
    <col min="6" max="6" width="10.7109375" style="3" customWidth="1"/>
    <col min="7" max="7" width="12.28515625" style="3" customWidth="1"/>
    <col min="8" max="16384" width="9.140625" style="3"/>
  </cols>
  <sheetData>
    <row r="1" spans="1:7" ht="18.75">
      <c r="A1" s="150" t="s">
        <v>67</v>
      </c>
      <c r="B1" s="150"/>
      <c r="C1" s="1"/>
      <c r="D1" s="2"/>
      <c r="G1" s="4"/>
    </row>
    <row r="2" spans="1:7" ht="31.5" customHeight="1">
      <c r="A2" s="151" t="s">
        <v>15</v>
      </c>
      <c r="B2" s="151"/>
      <c r="C2" s="151"/>
      <c r="D2" s="151"/>
      <c r="E2" s="151"/>
      <c r="F2" s="151"/>
      <c r="G2" s="151"/>
    </row>
    <row r="3" spans="1:7" ht="27.6" customHeight="1">
      <c r="A3" s="152" t="s">
        <v>28</v>
      </c>
      <c r="B3" s="154" t="s">
        <v>33</v>
      </c>
      <c r="C3" s="5" t="s">
        <v>34</v>
      </c>
      <c r="D3" s="156" t="s">
        <v>35</v>
      </c>
      <c r="E3" s="156" t="s">
        <v>29</v>
      </c>
      <c r="F3" s="157" t="s">
        <v>36</v>
      </c>
      <c r="G3" s="158"/>
    </row>
    <row r="4" spans="1:7" ht="16.899999999999999" customHeight="1">
      <c r="A4" s="153"/>
      <c r="B4" s="155"/>
      <c r="C4" s="6" t="s">
        <v>37</v>
      </c>
      <c r="D4" s="156"/>
      <c r="E4" s="156"/>
      <c r="F4" s="7" t="s">
        <v>26</v>
      </c>
      <c r="G4" s="7" t="s">
        <v>27</v>
      </c>
    </row>
    <row r="5" spans="1:7" ht="28.5" customHeight="1">
      <c r="A5" s="8"/>
      <c r="B5" s="9" t="s">
        <v>38</v>
      </c>
      <c r="C5" s="161" t="s">
        <v>39</v>
      </c>
      <c r="D5" s="161"/>
      <c r="E5" s="161"/>
      <c r="F5" s="161"/>
      <c r="G5" s="161"/>
    </row>
    <row r="6" spans="1:7" ht="27" hidden="1" customHeight="1">
      <c r="A6" s="10"/>
      <c r="B6" s="11"/>
      <c r="C6" s="12"/>
      <c r="D6" s="13"/>
      <c r="E6" s="11"/>
      <c r="F6" s="13"/>
      <c r="G6" s="14"/>
    </row>
    <row r="7" spans="1:7" ht="41.45" customHeight="1">
      <c r="A7" s="15" t="s">
        <v>30</v>
      </c>
      <c r="B7" s="16" t="s">
        <v>40</v>
      </c>
      <c r="C7" s="17" t="s">
        <v>41</v>
      </c>
      <c r="D7" s="18" t="s">
        <v>42</v>
      </c>
      <c r="E7" s="18">
        <v>1</v>
      </c>
      <c r="F7" s="19">
        <v>17765</v>
      </c>
      <c r="G7" s="20">
        <f>F7*E7</f>
        <v>17765</v>
      </c>
    </row>
    <row r="8" spans="1:7" ht="97.5" customHeight="1">
      <c r="A8" s="15" t="s">
        <v>43</v>
      </c>
      <c r="B8" s="21" t="s">
        <v>44</v>
      </c>
      <c r="C8" s="22" t="s">
        <v>45</v>
      </c>
      <c r="D8" s="10" t="s">
        <v>42</v>
      </c>
      <c r="E8" s="10">
        <v>1</v>
      </c>
      <c r="F8" s="19">
        <v>229995</v>
      </c>
      <c r="G8" s="20">
        <f t="shared" ref="G8:G15" si="0">F8*E8</f>
        <v>229995</v>
      </c>
    </row>
    <row r="9" spans="1:7" ht="66" customHeight="1">
      <c r="A9" s="56" t="s">
        <v>46</v>
      </c>
      <c r="B9" s="57" t="s">
        <v>68</v>
      </c>
      <c r="C9" s="58" t="s">
        <v>69</v>
      </c>
      <c r="D9" s="58" t="s">
        <v>42</v>
      </c>
      <c r="E9" s="58">
        <v>2</v>
      </c>
      <c r="F9" s="59">
        <v>222680</v>
      </c>
      <c r="G9" s="60">
        <f t="shared" si="0"/>
        <v>445360</v>
      </c>
    </row>
    <row r="10" spans="1:7" ht="60" customHeight="1">
      <c r="A10" s="15" t="s">
        <v>49</v>
      </c>
      <c r="B10" s="21" t="s">
        <v>47</v>
      </c>
      <c r="C10" s="22" t="s">
        <v>48</v>
      </c>
      <c r="D10" s="10" t="s">
        <v>42</v>
      </c>
      <c r="E10" s="10">
        <v>2</v>
      </c>
      <c r="F10" s="19">
        <v>222300</v>
      </c>
      <c r="G10" s="20">
        <f t="shared" si="0"/>
        <v>444600</v>
      </c>
    </row>
    <row r="11" spans="1:7" ht="19.149999999999999" customHeight="1">
      <c r="A11" s="15" t="s">
        <v>52</v>
      </c>
      <c r="B11" s="21" t="s">
        <v>50</v>
      </c>
      <c r="C11" s="22" t="s">
        <v>51</v>
      </c>
      <c r="D11" s="10" t="s">
        <v>42</v>
      </c>
      <c r="E11" s="10">
        <v>2</v>
      </c>
      <c r="F11" s="19">
        <v>277305</v>
      </c>
      <c r="G11" s="20">
        <f t="shared" si="0"/>
        <v>554610</v>
      </c>
    </row>
    <row r="12" spans="1:7" ht="43.5" customHeight="1">
      <c r="A12" s="15" t="s">
        <v>55</v>
      </c>
      <c r="B12" s="21" t="s">
        <v>53</v>
      </c>
      <c r="C12" s="22" t="s">
        <v>54</v>
      </c>
      <c r="D12" s="10" t="s">
        <v>42</v>
      </c>
      <c r="E12" s="10">
        <v>2</v>
      </c>
      <c r="F12" s="19">
        <v>277305</v>
      </c>
      <c r="G12" s="20">
        <f t="shared" si="0"/>
        <v>554610</v>
      </c>
    </row>
    <row r="13" spans="1:7" ht="40.15" customHeight="1">
      <c r="A13" s="15" t="s">
        <v>58</v>
      </c>
      <c r="B13" s="21" t="s">
        <v>56</v>
      </c>
      <c r="C13" s="22" t="s">
        <v>57</v>
      </c>
      <c r="D13" s="10" t="s">
        <v>42</v>
      </c>
      <c r="E13" s="10">
        <v>2</v>
      </c>
      <c r="F13" s="19">
        <v>176985</v>
      </c>
      <c r="G13" s="20">
        <f t="shared" si="0"/>
        <v>353970</v>
      </c>
    </row>
    <row r="14" spans="1:7" ht="45" customHeight="1">
      <c r="A14" s="15" t="s">
        <v>61</v>
      </c>
      <c r="B14" s="21" t="s">
        <v>59</v>
      </c>
      <c r="C14" s="22" t="s">
        <v>60</v>
      </c>
      <c r="D14" s="10" t="s">
        <v>42</v>
      </c>
      <c r="E14" s="10">
        <v>2</v>
      </c>
      <c r="F14" s="19">
        <v>160075</v>
      </c>
      <c r="G14" s="20">
        <f t="shared" si="0"/>
        <v>320150</v>
      </c>
    </row>
    <row r="15" spans="1:7" ht="29.45" customHeight="1">
      <c r="A15" s="15" t="s">
        <v>70</v>
      </c>
      <c r="B15" s="21" t="s">
        <v>62</v>
      </c>
      <c r="C15" s="22" t="s">
        <v>63</v>
      </c>
      <c r="D15" s="10" t="s">
        <v>42</v>
      </c>
      <c r="E15" s="10">
        <v>2</v>
      </c>
      <c r="F15" s="19">
        <v>159980</v>
      </c>
      <c r="G15" s="20">
        <f t="shared" si="0"/>
        <v>319960</v>
      </c>
    </row>
    <row r="16" spans="1:7" ht="19.899999999999999" customHeight="1">
      <c r="A16" s="23"/>
      <c r="B16" s="24" t="s">
        <v>64</v>
      </c>
      <c r="C16" s="25"/>
      <c r="D16" s="25"/>
      <c r="E16" s="26"/>
      <c r="F16" s="27"/>
      <c r="G16" s="28">
        <f>SUM(G7:G15)</f>
        <v>3241020</v>
      </c>
    </row>
    <row r="17" spans="1:7" ht="31.5" customHeight="1">
      <c r="A17" s="23"/>
      <c r="B17" s="162" t="s">
        <v>71</v>
      </c>
      <c r="C17" s="163"/>
      <c r="D17" s="29" t="s">
        <v>31</v>
      </c>
      <c r="E17" s="29"/>
      <c r="F17" s="30"/>
      <c r="G17" s="31">
        <f>ROUND(G16*0.75,2)</f>
        <v>2430765</v>
      </c>
    </row>
    <row r="18" spans="1:7" ht="76.5" customHeight="1">
      <c r="A18" s="32"/>
      <c r="B18" s="162" t="s">
        <v>14</v>
      </c>
      <c r="C18" s="163"/>
      <c r="D18" s="29" t="s">
        <v>31</v>
      </c>
      <c r="E18" s="29"/>
      <c r="F18" s="30"/>
      <c r="G18" s="31">
        <f>ROUND(G17*0.692,2)</f>
        <v>1682089.38</v>
      </c>
    </row>
    <row r="19" spans="1:7" ht="31.5" customHeight="1">
      <c r="A19" s="33"/>
      <c r="B19" s="159" t="s">
        <v>72</v>
      </c>
      <c r="C19" s="160"/>
      <c r="D19" s="55" t="s">
        <v>31</v>
      </c>
      <c r="E19" s="29"/>
      <c r="F19" s="27"/>
      <c r="G19" s="34">
        <f>ROUND(G18*0.23,2)</f>
        <v>386880.56</v>
      </c>
    </row>
    <row r="20" spans="1:7" ht="19.149999999999999" customHeight="1">
      <c r="A20" s="33"/>
      <c r="B20" s="35" t="s">
        <v>65</v>
      </c>
      <c r="C20" s="36"/>
      <c r="D20" s="37" t="s">
        <v>31</v>
      </c>
      <c r="E20" s="29"/>
      <c r="F20" s="27"/>
      <c r="G20" s="121">
        <f>G19</f>
        <v>386880.56</v>
      </c>
    </row>
    <row r="21" spans="1:7" ht="18.600000000000001" customHeight="1">
      <c r="A21" s="32"/>
      <c r="B21" s="38" t="s">
        <v>32</v>
      </c>
      <c r="C21" s="39"/>
      <c r="D21" s="40" t="s">
        <v>31</v>
      </c>
      <c r="E21" s="40"/>
      <c r="F21" s="27"/>
      <c r="G21" s="41">
        <f>ROUND(G20*0.18,2)</f>
        <v>69638.5</v>
      </c>
    </row>
    <row r="22" spans="1:7" ht="19.149999999999999" customHeight="1">
      <c r="A22" s="32"/>
      <c r="B22" s="42" t="s">
        <v>66</v>
      </c>
      <c r="C22" s="43"/>
      <c r="D22" s="37" t="s">
        <v>31</v>
      </c>
      <c r="E22" s="40"/>
      <c r="F22" s="44"/>
      <c r="G22" s="45">
        <f>G20+G21</f>
        <v>456519.06</v>
      </c>
    </row>
    <row r="23" spans="1:7">
      <c r="A23" s="46"/>
      <c r="B23" s="47"/>
      <c r="C23" s="47"/>
      <c r="D23" s="47"/>
      <c r="E23" s="48"/>
      <c r="F23" s="48"/>
      <c r="G23" s="49"/>
    </row>
    <row r="24" spans="1:7">
      <c r="B24" s="50" t="s">
        <v>0</v>
      </c>
      <c r="C24" s="51"/>
    </row>
    <row r="25" spans="1:7">
      <c r="A25" s="52"/>
      <c r="B25" s="53"/>
      <c r="C25" s="54"/>
      <c r="D25" s="53"/>
      <c r="E25" s="53"/>
      <c r="F25" s="53"/>
      <c r="G25" s="53"/>
    </row>
    <row r="26" spans="1:7">
      <c r="B26" s="3" t="s">
        <v>1</v>
      </c>
    </row>
    <row r="27" spans="1:7">
      <c r="B27" s="4"/>
    </row>
    <row r="28" spans="1:7">
      <c r="B28" s="4"/>
    </row>
  </sheetData>
  <mergeCells count="11">
    <mergeCell ref="B19:C19"/>
    <mergeCell ref="C5:G5"/>
    <mergeCell ref="B17:C17"/>
    <mergeCell ref="B18:C18"/>
    <mergeCell ref="A1:B1"/>
    <mergeCell ref="A2:G2"/>
    <mergeCell ref="A3:A4"/>
    <mergeCell ref="B3:B4"/>
    <mergeCell ref="D3:D4"/>
    <mergeCell ref="E3:E4"/>
    <mergeCell ref="F3:G3"/>
  </mergeCells>
  <phoneticPr fontId="0" type="noConversion"/>
  <pageMargins left="0.78740157480314965" right="0.19685039370078741" top="0.59055118110236227" bottom="0.39370078740157483" header="0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topLeftCell="A12" workbookViewId="0">
      <selection sqref="A1:G34"/>
    </sheetView>
  </sheetViews>
  <sheetFormatPr defaultColWidth="10.28515625" defaultRowHeight="15.75"/>
  <cols>
    <col min="1" max="1" width="4.7109375" style="3" customWidth="1"/>
    <col min="2" max="2" width="43.7109375" style="3" customWidth="1"/>
    <col min="3" max="3" width="10.85546875" style="3" customWidth="1"/>
    <col min="4" max="4" width="7.7109375" style="3" customWidth="1"/>
    <col min="5" max="5" width="7" style="3" customWidth="1"/>
    <col min="6" max="6" width="10.7109375" style="61" customWidth="1"/>
    <col min="7" max="7" width="13.7109375" style="3" customWidth="1"/>
    <col min="8" max="8" width="12.85546875" style="3" customWidth="1"/>
    <col min="9" max="9" width="11.28515625" style="3" bestFit="1" customWidth="1"/>
    <col min="10" max="16384" width="10.28515625" style="3"/>
  </cols>
  <sheetData>
    <row r="1" spans="1:8">
      <c r="A1" s="150" t="s">
        <v>67</v>
      </c>
      <c r="B1" s="150"/>
      <c r="C1" s="70"/>
      <c r="D1" s="1"/>
    </row>
    <row r="2" spans="1:8" ht="28.5" customHeight="1">
      <c r="A2" s="167" t="s">
        <v>3</v>
      </c>
      <c r="B2" s="167"/>
      <c r="C2" s="167"/>
      <c r="D2" s="167"/>
      <c r="E2" s="167"/>
      <c r="F2" s="167"/>
      <c r="G2" s="167"/>
      <c r="H2" s="62"/>
    </row>
    <row r="3" spans="1:8" ht="27.6" customHeight="1">
      <c r="A3" s="152" t="s">
        <v>28</v>
      </c>
      <c r="B3" s="154" t="s">
        <v>33</v>
      </c>
      <c r="C3" s="5" t="s">
        <v>34</v>
      </c>
      <c r="D3" s="156" t="s">
        <v>35</v>
      </c>
      <c r="E3" s="156" t="s">
        <v>29</v>
      </c>
      <c r="F3" s="157" t="s">
        <v>36</v>
      </c>
      <c r="G3" s="158"/>
    </row>
    <row r="4" spans="1:8" ht="16.899999999999999" customHeight="1">
      <c r="A4" s="153"/>
      <c r="B4" s="155"/>
      <c r="C4" s="6" t="s">
        <v>37</v>
      </c>
      <c r="D4" s="156"/>
      <c r="E4" s="156"/>
      <c r="F4" s="63" t="s">
        <v>26</v>
      </c>
      <c r="G4" s="7" t="s">
        <v>27</v>
      </c>
    </row>
    <row r="5" spans="1:8" ht="27.75" customHeight="1">
      <c r="A5" s="72"/>
      <c r="B5" s="148" t="s">
        <v>38</v>
      </c>
      <c r="C5" s="76"/>
      <c r="D5" s="76"/>
      <c r="E5" s="76"/>
      <c r="F5" s="76"/>
      <c r="G5" s="76"/>
    </row>
    <row r="6" spans="1:8" ht="27.75" customHeight="1">
      <c r="A6" s="140">
        <v>1</v>
      </c>
      <c r="B6" s="147" t="s">
        <v>21</v>
      </c>
      <c r="C6" s="174" t="s">
        <v>18</v>
      </c>
      <c r="D6" s="161"/>
      <c r="E6" s="161"/>
      <c r="F6" s="161"/>
      <c r="G6" s="161"/>
    </row>
    <row r="7" spans="1:8" ht="36.75" customHeight="1">
      <c r="A7" s="15" t="s">
        <v>73</v>
      </c>
      <c r="B7" s="16" t="s">
        <v>40</v>
      </c>
      <c r="C7" s="79" t="s">
        <v>99</v>
      </c>
      <c r="D7" s="10" t="s">
        <v>42</v>
      </c>
      <c r="E7" s="10">
        <v>1</v>
      </c>
      <c r="F7" s="19">
        <v>24320</v>
      </c>
      <c r="G7" s="91">
        <f>F7*E7</f>
        <v>24320</v>
      </c>
    </row>
    <row r="8" spans="1:8" ht="89.45" customHeight="1">
      <c r="A8" s="15" t="s">
        <v>78</v>
      </c>
      <c r="B8" s="21" t="s">
        <v>100</v>
      </c>
      <c r="C8" s="79" t="s">
        <v>101</v>
      </c>
      <c r="D8" s="10" t="s">
        <v>42</v>
      </c>
      <c r="E8" s="10">
        <v>1</v>
      </c>
      <c r="F8" s="19">
        <v>30780</v>
      </c>
      <c r="G8" s="91">
        <f t="shared" ref="G8:G18" si="0">F8*E8</f>
        <v>30780</v>
      </c>
    </row>
    <row r="9" spans="1:8" ht="86.45" customHeight="1">
      <c r="A9" s="15" t="s">
        <v>102</v>
      </c>
      <c r="B9" s="21" t="s">
        <v>103</v>
      </c>
      <c r="C9" s="22" t="s">
        <v>104</v>
      </c>
      <c r="D9" s="10" t="s">
        <v>42</v>
      </c>
      <c r="E9" s="10">
        <v>2</v>
      </c>
      <c r="F9" s="19">
        <v>113145</v>
      </c>
      <c r="G9" s="91">
        <f t="shared" si="0"/>
        <v>226290</v>
      </c>
    </row>
    <row r="10" spans="1:8" ht="47.25" customHeight="1">
      <c r="A10" s="15"/>
      <c r="B10" s="146" t="s">
        <v>20</v>
      </c>
      <c r="C10" s="22" t="s">
        <v>19</v>
      </c>
      <c r="D10" s="10"/>
      <c r="E10" s="10">
        <v>2</v>
      </c>
      <c r="F10" s="19">
        <v>64790</v>
      </c>
      <c r="G10" s="91">
        <f t="shared" si="0"/>
        <v>129580</v>
      </c>
    </row>
    <row r="11" spans="1:8" ht="45" customHeight="1">
      <c r="A11" s="15" t="s">
        <v>105</v>
      </c>
      <c r="B11" s="21" t="s">
        <v>106</v>
      </c>
      <c r="C11" s="22" t="s">
        <v>107</v>
      </c>
      <c r="D11" s="10" t="s">
        <v>42</v>
      </c>
      <c r="E11" s="10">
        <v>2</v>
      </c>
      <c r="F11" s="19">
        <v>175560</v>
      </c>
      <c r="G11" s="91">
        <f t="shared" si="0"/>
        <v>351120</v>
      </c>
    </row>
    <row r="12" spans="1:8" ht="30" customHeight="1">
      <c r="A12" s="15" t="s">
        <v>108</v>
      </c>
      <c r="B12" s="21" t="s">
        <v>109</v>
      </c>
      <c r="C12" s="22" t="s">
        <v>110</v>
      </c>
      <c r="D12" s="10" t="s">
        <v>42</v>
      </c>
      <c r="E12" s="10">
        <v>2</v>
      </c>
      <c r="F12" s="19">
        <v>31635</v>
      </c>
      <c r="G12" s="91">
        <f t="shared" si="0"/>
        <v>63270</v>
      </c>
    </row>
    <row r="13" spans="1:8" ht="56.45" customHeight="1">
      <c r="A13" s="15" t="s">
        <v>111</v>
      </c>
      <c r="B13" s="21" t="s">
        <v>112</v>
      </c>
      <c r="C13" s="22" t="s">
        <v>113</v>
      </c>
      <c r="D13" s="10" t="s">
        <v>42</v>
      </c>
      <c r="E13" s="10">
        <v>2</v>
      </c>
      <c r="F13" s="19">
        <v>54815</v>
      </c>
      <c r="G13" s="91">
        <f t="shared" si="0"/>
        <v>109630</v>
      </c>
    </row>
    <row r="14" spans="1:8" ht="40.15" customHeight="1">
      <c r="A14" s="15" t="s">
        <v>114</v>
      </c>
      <c r="B14" s="21" t="s">
        <v>115</v>
      </c>
      <c r="C14" s="22" t="s">
        <v>116</v>
      </c>
      <c r="D14" s="10" t="s">
        <v>42</v>
      </c>
      <c r="E14" s="10">
        <v>2</v>
      </c>
      <c r="F14" s="19">
        <v>197030</v>
      </c>
      <c r="G14" s="91">
        <f t="shared" si="0"/>
        <v>394060</v>
      </c>
    </row>
    <row r="15" spans="1:8" ht="57.6" customHeight="1">
      <c r="A15" s="15" t="s">
        <v>117</v>
      </c>
      <c r="B15" s="21" t="s">
        <v>118</v>
      </c>
      <c r="C15" s="22" t="s">
        <v>119</v>
      </c>
      <c r="D15" s="10" t="s">
        <v>42</v>
      </c>
      <c r="E15" s="10">
        <v>2</v>
      </c>
      <c r="F15" s="19">
        <v>69160</v>
      </c>
      <c r="G15" s="91">
        <f t="shared" si="0"/>
        <v>138320</v>
      </c>
    </row>
    <row r="16" spans="1:8" ht="28.15" customHeight="1">
      <c r="A16" s="15" t="s">
        <v>120</v>
      </c>
      <c r="B16" s="21" t="s">
        <v>121</v>
      </c>
      <c r="C16" s="22" t="s">
        <v>122</v>
      </c>
      <c r="D16" s="10" t="s">
        <v>42</v>
      </c>
      <c r="E16" s="10">
        <v>2</v>
      </c>
      <c r="F16" s="19">
        <v>112955</v>
      </c>
      <c r="G16" s="91">
        <f t="shared" si="0"/>
        <v>225910</v>
      </c>
    </row>
    <row r="17" spans="1:7" ht="28.15" customHeight="1">
      <c r="A17" s="15" t="s">
        <v>123</v>
      </c>
      <c r="B17" s="21" t="s">
        <v>124</v>
      </c>
      <c r="C17" s="22" t="s">
        <v>125</v>
      </c>
      <c r="D17" s="10" t="s">
        <v>42</v>
      </c>
      <c r="E17" s="10">
        <v>2</v>
      </c>
      <c r="F17" s="19">
        <v>62415</v>
      </c>
      <c r="G17" s="91">
        <f t="shared" si="0"/>
        <v>124830</v>
      </c>
    </row>
    <row r="18" spans="1:7" ht="18" customHeight="1">
      <c r="A18" s="15" t="s">
        <v>126</v>
      </c>
      <c r="B18" s="21" t="s">
        <v>127</v>
      </c>
      <c r="C18" s="22" t="s">
        <v>128</v>
      </c>
      <c r="D18" s="10" t="s">
        <v>42</v>
      </c>
      <c r="E18" s="10">
        <v>2</v>
      </c>
      <c r="F18" s="19">
        <v>48735</v>
      </c>
      <c r="G18" s="91">
        <f t="shared" si="0"/>
        <v>97470</v>
      </c>
    </row>
    <row r="19" spans="1:7" ht="24" customHeight="1">
      <c r="A19" s="23"/>
      <c r="B19" s="24" t="s">
        <v>129</v>
      </c>
      <c r="C19" s="25"/>
      <c r="D19" s="25"/>
      <c r="E19" s="26"/>
      <c r="F19" s="66"/>
      <c r="G19" s="91">
        <f>SUM(G7:G18)</f>
        <v>1915580</v>
      </c>
    </row>
    <row r="20" spans="1:7" ht="32.25" customHeight="1">
      <c r="A20" s="23"/>
      <c r="B20" s="162" t="s">
        <v>22</v>
      </c>
      <c r="C20" s="163"/>
      <c r="D20" s="29"/>
      <c r="E20" s="29"/>
      <c r="F20" s="30"/>
      <c r="G20" s="95">
        <f>ROUND(G19*0.65,2)</f>
        <v>1245127</v>
      </c>
    </row>
    <row r="21" spans="1:7" ht="31.5" customHeight="1">
      <c r="A21" s="33"/>
      <c r="B21" s="159" t="s">
        <v>72</v>
      </c>
      <c r="C21" s="173"/>
      <c r="D21" s="55" t="s">
        <v>31</v>
      </c>
      <c r="E21" s="29"/>
      <c r="F21" s="27"/>
      <c r="G21" s="34">
        <f>ROUND(G20*0.23,2)</f>
        <v>286379.21000000002</v>
      </c>
    </row>
    <row r="22" spans="1:7">
      <c r="A22" s="33"/>
      <c r="B22" s="35" t="s">
        <v>65</v>
      </c>
      <c r="C22" s="36"/>
      <c r="D22" s="37" t="s">
        <v>31</v>
      </c>
      <c r="E22" s="29"/>
      <c r="F22" s="65"/>
      <c r="G22" s="121">
        <f>G21</f>
        <v>286379.21000000002</v>
      </c>
    </row>
    <row r="23" spans="1:7">
      <c r="A23" s="32"/>
      <c r="B23" s="88" t="s">
        <v>32</v>
      </c>
      <c r="C23" s="39"/>
      <c r="D23" s="40" t="s">
        <v>31</v>
      </c>
      <c r="E23" s="40"/>
      <c r="F23" s="65"/>
      <c r="G23" s="41">
        <f>ROUND(G22*0.18,2)</f>
        <v>51548.26</v>
      </c>
    </row>
    <row r="24" spans="1:7">
      <c r="A24" s="32"/>
      <c r="B24" s="42" t="s">
        <v>66</v>
      </c>
      <c r="C24" s="43"/>
      <c r="D24" s="37" t="s">
        <v>31</v>
      </c>
      <c r="E24" s="40"/>
      <c r="F24" s="67"/>
      <c r="G24" s="45">
        <f>G22+G23</f>
        <v>337927.47000000003</v>
      </c>
    </row>
    <row r="25" spans="1:7">
      <c r="A25" s="46"/>
      <c r="B25" s="47"/>
      <c r="C25" s="47"/>
      <c r="D25" s="47"/>
      <c r="E25" s="48"/>
      <c r="F25" s="68"/>
      <c r="G25" s="49"/>
    </row>
    <row r="26" spans="1:7">
      <c r="B26" s="50" t="s">
        <v>4</v>
      </c>
      <c r="C26" s="51"/>
      <c r="F26" s="3"/>
    </row>
    <row r="27" spans="1:7">
      <c r="A27" s="52"/>
      <c r="B27" s="53"/>
      <c r="C27" s="54"/>
      <c r="D27" s="53"/>
      <c r="E27" s="53"/>
      <c r="F27" s="69"/>
      <c r="G27" s="53"/>
    </row>
    <row r="28" spans="1:7">
      <c r="B28" s="3" t="s">
        <v>5</v>
      </c>
    </row>
    <row r="29" spans="1:7">
      <c r="B29" s="145"/>
    </row>
    <row r="30" spans="1:7">
      <c r="B30" s="4"/>
    </row>
  </sheetData>
  <mergeCells count="10">
    <mergeCell ref="B21:C21"/>
    <mergeCell ref="C6:G6"/>
    <mergeCell ref="B20:C20"/>
    <mergeCell ref="A1:B1"/>
    <mergeCell ref="A2:G2"/>
    <mergeCell ref="A3:A4"/>
    <mergeCell ref="B3:B4"/>
    <mergeCell ref="D3:D4"/>
    <mergeCell ref="E3:E4"/>
    <mergeCell ref="F3:G3"/>
  </mergeCells>
  <phoneticPr fontId="0" type="noConversion"/>
  <pageMargins left="0.78740157480314965" right="0.19685039370078741" top="0.59055118110236227" bottom="0.3937007874015748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topLeftCell="A7" workbookViewId="0">
      <selection sqref="A1:G23"/>
    </sheetView>
  </sheetViews>
  <sheetFormatPr defaultRowHeight="15.75"/>
  <cols>
    <col min="1" max="1" width="4.140625" style="3" customWidth="1"/>
    <col min="2" max="2" width="51.85546875" style="3" customWidth="1"/>
    <col min="3" max="3" width="10.85546875" style="3" customWidth="1"/>
    <col min="4" max="4" width="7.7109375" style="3" customWidth="1"/>
    <col min="5" max="5" width="7" style="3" customWidth="1"/>
    <col min="6" max="6" width="11.5703125" style="3" customWidth="1"/>
    <col min="7" max="7" width="12.5703125" style="61" customWidth="1"/>
    <col min="8" max="8" width="8.7109375" style="3" customWidth="1"/>
    <col min="9" max="9" width="11.7109375" style="3" customWidth="1"/>
    <col min="10" max="10" width="11.28515625" style="3" bestFit="1" customWidth="1"/>
    <col min="11" max="16384" width="9.140625" style="3"/>
  </cols>
  <sheetData>
    <row r="1" spans="1:10">
      <c r="A1" s="150" t="s">
        <v>67</v>
      </c>
      <c r="B1" s="150"/>
      <c r="C1" s="70"/>
      <c r="D1" s="115"/>
    </row>
    <row r="2" spans="1:10" ht="15" customHeight="1">
      <c r="A2" s="151" t="s">
        <v>8</v>
      </c>
      <c r="B2" s="151"/>
      <c r="C2" s="151"/>
      <c r="D2" s="151"/>
      <c r="E2" s="151"/>
      <c r="F2" s="151"/>
      <c r="G2" s="151"/>
      <c r="H2" s="116"/>
      <c r="I2" s="116"/>
    </row>
    <row r="3" spans="1:10" ht="27.6" customHeight="1">
      <c r="A3" s="152" t="s">
        <v>28</v>
      </c>
      <c r="B3" s="154" t="s">
        <v>33</v>
      </c>
      <c r="C3" s="5" t="s">
        <v>34</v>
      </c>
      <c r="D3" s="156" t="s">
        <v>35</v>
      </c>
      <c r="E3" s="156" t="s">
        <v>29</v>
      </c>
      <c r="F3" s="157" t="s">
        <v>36</v>
      </c>
      <c r="G3" s="158"/>
    </row>
    <row r="4" spans="1:10" ht="16.899999999999999" customHeight="1">
      <c r="A4" s="153"/>
      <c r="B4" s="155"/>
      <c r="C4" s="6" t="s">
        <v>37</v>
      </c>
      <c r="D4" s="156"/>
      <c r="E4" s="156"/>
      <c r="F4" s="7" t="s">
        <v>26</v>
      </c>
      <c r="G4" s="63" t="s">
        <v>27</v>
      </c>
    </row>
    <row r="5" spans="1:10" ht="27.75" customHeight="1">
      <c r="A5" s="72"/>
      <c r="B5" s="75" t="s">
        <v>38</v>
      </c>
      <c r="C5" s="161" t="s">
        <v>135</v>
      </c>
      <c r="D5" s="161"/>
      <c r="E5" s="161"/>
      <c r="F5" s="161"/>
      <c r="G5" s="161"/>
    </row>
    <row r="6" spans="1:10" ht="29.45" customHeight="1">
      <c r="A6" s="15" t="s">
        <v>73</v>
      </c>
      <c r="B6" s="21" t="s">
        <v>40</v>
      </c>
      <c r="C6" s="117" t="s">
        <v>136</v>
      </c>
      <c r="D6" s="10" t="s">
        <v>42</v>
      </c>
      <c r="E6" s="118">
        <v>1</v>
      </c>
      <c r="F6" s="119">
        <v>1235</v>
      </c>
      <c r="G6" s="94">
        <f t="shared" ref="G6:G11" si="0">F6*E6</f>
        <v>1235</v>
      </c>
    </row>
    <row r="7" spans="1:10" ht="84.6" customHeight="1">
      <c r="A7" s="15" t="s">
        <v>78</v>
      </c>
      <c r="B7" s="21" t="s">
        <v>137</v>
      </c>
      <c r="C7" s="120" t="s">
        <v>138</v>
      </c>
      <c r="D7" s="10" t="s">
        <v>42</v>
      </c>
      <c r="E7" s="71">
        <v>1</v>
      </c>
      <c r="F7" s="34">
        <v>8550</v>
      </c>
      <c r="G7" s="94">
        <f t="shared" si="0"/>
        <v>8550</v>
      </c>
    </row>
    <row r="8" spans="1:10" ht="90.75" customHeight="1">
      <c r="A8" s="15" t="s">
        <v>102</v>
      </c>
      <c r="B8" s="21" t="s">
        <v>139</v>
      </c>
      <c r="C8" s="120" t="s">
        <v>140</v>
      </c>
      <c r="D8" s="10" t="s">
        <v>42</v>
      </c>
      <c r="E8" s="71">
        <v>1</v>
      </c>
      <c r="F8" s="34">
        <v>4180</v>
      </c>
      <c r="G8" s="94">
        <f t="shared" si="0"/>
        <v>4180</v>
      </c>
    </row>
    <row r="9" spans="1:10" ht="70.150000000000006" customHeight="1">
      <c r="A9" s="15" t="s">
        <v>105</v>
      </c>
      <c r="B9" s="21" t="s">
        <v>141</v>
      </c>
      <c r="C9" s="120" t="s">
        <v>142</v>
      </c>
      <c r="D9" s="10" t="s">
        <v>42</v>
      </c>
      <c r="E9" s="71">
        <v>1</v>
      </c>
      <c r="F9" s="34">
        <v>10070</v>
      </c>
      <c r="G9" s="94">
        <f t="shared" si="0"/>
        <v>10070</v>
      </c>
    </row>
    <row r="10" spans="1:10" ht="78.75" customHeight="1">
      <c r="A10" s="15" t="s">
        <v>111</v>
      </c>
      <c r="B10" s="21" t="s">
        <v>143</v>
      </c>
      <c r="C10" s="120" t="s">
        <v>144</v>
      </c>
      <c r="D10" s="10" t="s">
        <v>42</v>
      </c>
      <c r="E10" s="71">
        <v>1</v>
      </c>
      <c r="F10" s="34">
        <v>10450</v>
      </c>
      <c r="G10" s="94">
        <f t="shared" si="0"/>
        <v>10450</v>
      </c>
    </row>
    <row r="11" spans="1:10" ht="24.6" customHeight="1">
      <c r="A11" s="15" t="s">
        <v>114</v>
      </c>
      <c r="B11" s="21" t="s">
        <v>127</v>
      </c>
      <c r="C11" s="120" t="s">
        <v>145</v>
      </c>
      <c r="D11" s="10" t="s">
        <v>42</v>
      </c>
      <c r="E11" s="71">
        <v>1</v>
      </c>
      <c r="F11" s="34">
        <v>7220</v>
      </c>
      <c r="G11" s="94">
        <f t="shared" si="0"/>
        <v>7220</v>
      </c>
    </row>
    <row r="12" spans="1:10" ht="24" customHeight="1">
      <c r="A12" s="23"/>
      <c r="B12" s="24" t="s">
        <v>134</v>
      </c>
      <c r="C12" s="25"/>
      <c r="D12" s="25"/>
      <c r="E12" s="26"/>
      <c r="F12" s="113"/>
      <c r="G12" s="94">
        <f>SUM(G6:G11)</f>
        <v>41705</v>
      </c>
    </row>
    <row r="13" spans="1:10" ht="36.6" customHeight="1">
      <c r="A13" s="33"/>
      <c r="B13" s="159" t="s">
        <v>72</v>
      </c>
      <c r="C13" s="160"/>
      <c r="D13" s="29" t="s">
        <v>31</v>
      </c>
      <c r="E13" s="29"/>
      <c r="F13" s="93"/>
      <c r="G13" s="34">
        <f>ROUND(G12*0.23,2)</f>
        <v>9592.15</v>
      </c>
    </row>
    <row r="14" spans="1:10" ht="21" customHeight="1">
      <c r="A14" s="33"/>
      <c r="B14" s="35" t="s">
        <v>65</v>
      </c>
      <c r="C14" s="36"/>
      <c r="D14" s="37" t="s">
        <v>31</v>
      </c>
      <c r="E14" s="29"/>
      <c r="F14" s="27"/>
      <c r="G14" s="121">
        <f>G13</f>
        <v>9592.15</v>
      </c>
      <c r="I14" s="122"/>
      <c r="J14" s="122"/>
    </row>
    <row r="15" spans="1:10" ht="16.899999999999999" customHeight="1">
      <c r="A15" s="32"/>
      <c r="B15" s="88" t="s">
        <v>32</v>
      </c>
      <c r="C15" s="39"/>
      <c r="D15" s="40" t="s">
        <v>31</v>
      </c>
      <c r="E15" s="40"/>
      <c r="F15" s="27"/>
      <c r="G15" s="108">
        <f>ROUND(G14*0.18,2)</f>
        <v>1726.59</v>
      </c>
    </row>
    <row r="16" spans="1:10" ht="19.899999999999999" customHeight="1">
      <c r="A16" s="32"/>
      <c r="B16" s="42" t="s">
        <v>66</v>
      </c>
      <c r="C16" s="43"/>
      <c r="D16" s="37" t="s">
        <v>31</v>
      </c>
      <c r="E16" s="40"/>
      <c r="F16" s="44"/>
      <c r="G16" s="109">
        <f>G14+G15</f>
        <v>11318.74</v>
      </c>
    </row>
    <row r="17" spans="1:9" ht="18" hidden="1" customHeight="1">
      <c r="A17" s="96"/>
      <c r="B17" s="168"/>
      <c r="C17" s="169"/>
      <c r="D17" s="170"/>
      <c r="E17" s="171"/>
      <c r="F17" s="172"/>
      <c r="G17" s="110"/>
      <c r="H17" s="96"/>
      <c r="I17" s="98"/>
    </row>
    <row r="18" spans="1:9" ht="18" hidden="1" customHeight="1">
      <c r="A18" s="32"/>
      <c r="B18" s="164"/>
      <c r="C18" s="165"/>
      <c r="D18" s="166"/>
      <c r="E18" s="99"/>
      <c r="F18" s="100"/>
      <c r="G18" s="111"/>
      <c r="H18" s="102"/>
      <c r="I18" s="103"/>
    </row>
    <row r="19" spans="1:9" ht="18" customHeight="1">
      <c r="A19" s="46"/>
      <c r="B19" s="47"/>
      <c r="C19" s="47"/>
      <c r="D19" s="47"/>
      <c r="E19" s="48"/>
      <c r="F19" s="48"/>
      <c r="G19" s="112"/>
      <c r="H19" s="104"/>
      <c r="I19" s="105"/>
    </row>
    <row r="20" spans="1:9" ht="21" customHeight="1">
      <c r="B20" s="50" t="s">
        <v>6</v>
      </c>
      <c r="C20" s="51"/>
    </row>
    <row r="21" spans="1:9">
      <c r="A21" s="52"/>
      <c r="B21" s="53"/>
      <c r="C21" s="54"/>
      <c r="D21" s="53"/>
      <c r="E21" s="53"/>
      <c r="F21" s="53"/>
      <c r="G21" s="69"/>
      <c r="H21" s="53"/>
      <c r="I21" s="53"/>
    </row>
    <row r="22" spans="1:9">
      <c r="B22" s="3" t="s">
        <v>7</v>
      </c>
    </row>
    <row r="23" spans="1:9" s="123" customFormat="1">
      <c r="B23" s="4"/>
      <c r="G23" s="124"/>
    </row>
    <row r="24" spans="1:9" s="123" customFormat="1">
      <c r="B24" s="125"/>
      <c r="G24" s="124"/>
    </row>
    <row r="25" spans="1:9" s="123" customFormat="1">
      <c r="B25" s="126"/>
      <c r="G25" s="124"/>
    </row>
    <row r="26" spans="1:9" s="123" customFormat="1">
      <c r="G26" s="124"/>
    </row>
    <row r="27" spans="1:9" s="123" customFormat="1">
      <c r="F27" s="127"/>
      <c r="G27" s="124"/>
    </row>
    <row r="28" spans="1:9" s="123" customFormat="1">
      <c r="F28" s="127"/>
      <c r="G28" s="124"/>
    </row>
    <row r="29" spans="1:9" s="123" customFormat="1">
      <c r="F29" s="127"/>
      <c r="G29" s="124"/>
    </row>
    <row r="30" spans="1:9" s="123" customFormat="1">
      <c r="F30" s="127"/>
      <c r="G30" s="124"/>
    </row>
    <row r="31" spans="1:9" s="123" customFormat="1">
      <c r="F31" s="127"/>
      <c r="G31" s="124"/>
    </row>
    <row r="32" spans="1:9" s="123" customFormat="1">
      <c r="F32" s="127"/>
      <c r="G32" s="124"/>
    </row>
    <row r="33" spans="6:7" s="123" customFormat="1">
      <c r="F33" s="128"/>
      <c r="G33" s="129"/>
    </row>
    <row r="34" spans="6:7" s="123" customFormat="1">
      <c r="G34" s="130"/>
    </row>
    <row r="35" spans="6:7" s="123" customFormat="1">
      <c r="G35" s="124"/>
    </row>
    <row r="36" spans="6:7" s="123" customFormat="1">
      <c r="G36" s="124"/>
    </row>
  </sheetData>
  <mergeCells count="12">
    <mergeCell ref="E3:E4"/>
    <mergeCell ref="F3:G3"/>
    <mergeCell ref="B18:D18"/>
    <mergeCell ref="C5:G5"/>
    <mergeCell ref="B13:C13"/>
    <mergeCell ref="B17:D17"/>
    <mergeCell ref="E17:F17"/>
    <mergeCell ref="A1:B1"/>
    <mergeCell ref="A2:G2"/>
    <mergeCell ref="A3:A4"/>
    <mergeCell ref="B3:B4"/>
    <mergeCell ref="D3:D4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4" workbookViewId="0">
      <selection activeCell="F32" sqref="F32"/>
    </sheetView>
  </sheetViews>
  <sheetFormatPr defaultRowHeight="15.75"/>
  <cols>
    <col min="1" max="1" width="4.5703125" style="61" customWidth="1"/>
    <col min="2" max="2" width="45.42578125" style="3" customWidth="1"/>
    <col min="3" max="3" width="12" style="3" customWidth="1"/>
    <col min="4" max="4" width="7.7109375" style="3" customWidth="1"/>
    <col min="5" max="5" width="7" style="3" customWidth="1"/>
    <col min="6" max="6" width="10.85546875" style="3" customWidth="1"/>
    <col min="7" max="7" width="11.42578125" style="3" customWidth="1"/>
    <col min="8" max="8" width="8.7109375" style="3" customWidth="1"/>
    <col min="9" max="9" width="11.7109375" style="3" customWidth="1"/>
    <col min="10" max="16384" width="9.140625" style="3"/>
  </cols>
  <sheetData>
    <row r="1" spans="1:10" ht="18.75">
      <c r="A1" s="150" t="s">
        <v>67</v>
      </c>
      <c r="B1" s="150"/>
      <c r="C1" s="70"/>
      <c r="D1" s="2"/>
    </row>
    <row r="2" spans="1:10" ht="15" customHeight="1">
      <c r="A2" s="177" t="s">
        <v>169</v>
      </c>
      <c r="B2" s="151"/>
      <c r="C2" s="151"/>
      <c r="D2" s="151"/>
      <c r="E2" s="151"/>
      <c r="F2" s="151"/>
      <c r="G2" s="151"/>
      <c r="H2" s="73"/>
      <c r="I2" s="73"/>
      <c r="J2" s="73"/>
    </row>
    <row r="3" spans="1:10" ht="27.6" customHeight="1">
      <c r="A3" s="178" t="s">
        <v>28</v>
      </c>
      <c r="B3" s="154" t="s">
        <v>33</v>
      </c>
      <c r="C3" s="5" t="s">
        <v>34</v>
      </c>
      <c r="D3" s="156" t="s">
        <v>35</v>
      </c>
      <c r="E3" s="156" t="s">
        <v>29</v>
      </c>
      <c r="F3" s="157" t="s">
        <v>36</v>
      </c>
      <c r="G3" s="158"/>
    </row>
    <row r="4" spans="1:10" ht="16.899999999999999" customHeight="1">
      <c r="A4" s="179"/>
      <c r="B4" s="155"/>
      <c r="C4" s="6" t="s">
        <v>37</v>
      </c>
      <c r="D4" s="156"/>
      <c r="E4" s="156"/>
      <c r="F4" s="7" t="s">
        <v>26</v>
      </c>
      <c r="G4" s="7" t="s">
        <v>27</v>
      </c>
    </row>
    <row r="5" spans="1:10" ht="16.899999999999999" customHeight="1">
      <c r="A5" s="74"/>
      <c r="B5" s="75" t="s">
        <v>38</v>
      </c>
      <c r="C5" s="76"/>
      <c r="D5" s="76"/>
      <c r="E5" s="76"/>
      <c r="F5" s="76"/>
      <c r="G5" s="76"/>
    </row>
    <row r="6" spans="1:10" ht="30.75" customHeight="1">
      <c r="A6" s="77" t="s">
        <v>73</v>
      </c>
      <c r="B6" s="136" t="s">
        <v>169</v>
      </c>
      <c r="C6" s="175" t="s">
        <v>170</v>
      </c>
      <c r="D6" s="176"/>
      <c r="E6" s="176"/>
      <c r="F6" s="176"/>
      <c r="G6" s="174"/>
    </row>
    <row r="7" spans="1:10" ht="32.25" customHeight="1">
      <c r="A7" s="78" t="s">
        <v>74</v>
      </c>
      <c r="B7" s="21" t="s">
        <v>146</v>
      </c>
      <c r="C7" s="79" t="s">
        <v>168</v>
      </c>
      <c r="D7" s="10" t="s">
        <v>42</v>
      </c>
      <c r="E7" s="137">
        <v>1</v>
      </c>
      <c r="F7" s="94">
        <v>14725</v>
      </c>
      <c r="G7" s="28">
        <f t="shared" ref="G7:G14" si="0">F7*E7</f>
        <v>14725</v>
      </c>
    </row>
    <row r="8" spans="1:10" ht="108" customHeight="1">
      <c r="A8" s="78" t="s">
        <v>75</v>
      </c>
      <c r="B8" s="21" t="s">
        <v>147</v>
      </c>
      <c r="C8" s="79" t="s">
        <v>167</v>
      </c>
      <c r="D8" s="10" t="s">
        <v>42</v>
      </c>
      <c r="E8" s="137">
        <v>1</v>
      </c>
      <c r="F8" s="94">
        <v>24320</v>
      </c>
      <c r="G8" s="28">
        <f t="shared" si="0"/>
        <v>24320</v>
      </c>
    </row>
    <row r="9" spans="1:10" ht="96.75" customHeight="1">
      <c r="A9" s="78" t="s">
        <v>76</v>
      </c>
      <c r="B9" s="21" t="s">
        <v>166</v>
      </c>
      <c r="C9" s="79" t="s">
        <v>165</v>
      </c>
      <c r="D9" s="10" t="s">
        <v>42</v>
      </c>
      <c r="E9" s="137">
        <v>1</v>
      </c>
      <c r="F9" s="28">
        <v>38190</v>
      </c>
      <c r="G9" s="28">
        <f t="shared" si="0"/>
        <v>38190</v>
      </c>
    </row>
    <row r="10" spans="1:10" ht="64.5" customHeight="1">
      <c r="A10" s="131" t="s">
        <v>130</v>
      </c>
      <c r="B10" s="21" t="s">
        <v>164</v>
      </c>
      <c r="C10" s="92" t="s">
        <v>163</v>
      </c>
      <c r="D10" s="25" t="s">
        <v>42</v>
      </c>
      <c r="E10" s="138">
        <v>1</v>
      </c>
      <c r="F10" s="106">
        <v>135850</v>
      </c>
      <c r="G10" s="28">
        <f t="shared" si="0"/>
        <v>135850</v>
      </c>
    </row>
    <row r="11" spans="1:10" ht="95.25" customHeight="1">
      <c r="A11" s="78" t="s">
        <v>132</v>
      </c>
      <c r="B11" s="21" t="s">
        <v>162</v>
      </c>
      <c r="C11" s="92" t="s">
        <v>161</v>
      </c>
      <c r="D11" s="25" t="s">
        <v>42</v>
      </c>
      <c r="E11" s="138">
        <v>1</v>
      </c>
      <c r="F11" s="106">
        <v>127395</v>
      </c>
      <c r="G11" s="28">
        <f t="shared" si="0"/>
        <v>127395</v>
      </c>
    </row>
    <row r="12" spans="1:10" ht="93" customHeight="1">
      <c r="A12" s="78" t="s">
        <v>133</v>
      </c>
      <c r="B12" s="21" t="s">
        <v>160</v>
      </c>
      <c r="C12" s="92" t="s">
        <v>159</v>
      </c>
      <c r="D12" s="25" t="s">
        <v>42</v>
      </c>
      <c r="E12" s="138">
        <v>1</v>
      </c>
      <c r="F12" s="106">
        <v>56810</v>
      </c>
      <c r="G12" s="28">
        <f t="shared" si="0"/>
        <v>56810</v>
      </c>
    </row>
    <row r="13" spans="1:10" ht="63" customHeight="1">
      <c r="A13" s="78" t="s">
        <v>148</v>
      </c>
      <c r="B13" s="21" t="s">
        <v>149</v>
      </c>
      <c r="C13" s="92" t="s">
        <v>158</v>
      </c>
      <c r="D13" s="25" t="s">
        <v>42</v>
      </c>
      <c r="E13" s="138">
        <v>1</v>
      </c>
      <c r="F13" s="106">
        <v>23845</v>
      </c>
      <c r="G13" s="28">
        <f t="shared" si="0"/>
        <v>23845</v>
      </c>
    </row>
    <row r="14" spans="1:10" ht="60.75" customHeight="1">
      <c r="A14" s="78" t="s">
        <v>150</v>
      </c>
      <c r="B14" s="21" t="s">
        <v>157</v>
      </c>
      <c r="C14" s="92" t="s">
        <v>156</v>
      </c>
      <c r="D14" s="25" t="s">
        <v>42</v>
      </c>
      <c r="E14" s="138">
        <v>1</v>
      </c>
      <c r="F14" s="106">
        <v>57095</v>
      </c>
      <c r="G14" s="28">
        <f t="shared" si="0"/>
        <v>57095</v>
      </c>
    </row>
    <row r="15" spans="1:10" ht="16.5" customHeight="1">
      <c r="A15" s="78"/>
      <c r="B15" s="132" t="s">
        <v>77</v>
      </c>
      <c r="C15" s="25"/>
      <c r="D15" s="25"/>
      <c r="E15" s="26"/>
      <c r="F15" s="106"/>
      <c r="G15" s="28">
        <f>SUM(G7:G14)</f>
        <v>478230</v>
      </c>
    </row>
    <row r="16" spans="1:10" ht="31.5" customHeight="1">
      <c r="A16" s="78" t="s">
        <v>78</v>
      </c>
      <c r="B16" s="80" t="s">
        <v>155</v>
      </c>
      <c r="C16" s="161" t="s">
        <v>131</v>
      </c>
      <c r="D16" s="161"/>
      <c r="E16" s="161"/>
      <c r="F16" s="161"/>
      <c r="G16" s="161"/>
    </row>
    <row r="17" spans="1:7" ht="30" customHeight="1">
      <c r="A17" s="78" t="s">
        <v>79</v>
      </c>
      <c r="B17" s="81" t="s">
        <v>154</v>
      </c>
      <c r="C17" s="10" t="s">
        <v>80</v>
      </c>
      <c r="D17" s="82" t="s">
        <v>42</v>
      </c>
      <c r="E17" s="83">
        <v>5</v>
      </c>
      <c r="F17" s="107">
        <v>434</v>
      </c>
      <c r="G17" s="28">
        <f t="shared" ref="G17:G23" si="1">F17*E17</f>
        <v>2170</v>
      </c>
    </row>
    <row r="18" spans="1:7" ht="31.5" customHeight="1">
      <c r="A18" s="78" t="s">
        <v>81</v>
      </c>
      <c r="B18" s="81" t="s">
        <v>82</v>
      </c>
      <c r="C18" s="10" t="s">
        <v>83</v>
      </c>
      <c r="D18" s="82" t="s">
        <v>84</v>
      </c>
      <c r="E18" s="83">
        <v>3</v>
      </c>
      <c r="F18" s="107">
        <v>867</v>
      </c>
      <c r="G18" s="28">
        <f t="shared" si="1"/>
        <v>2601</v>
      </c>
    </row>
    <row r="19" spans="1:7" ht="36" customHeight="1">
      <c r="A19" s="78" t="s">
        <v>151</v>
      </c>
      <c r="B19" s="133" t="s">
        <v>85</v>
      </c>
      <c r="C19" s="10" t="s">
        <v>86</v>
      </c>
      <c r="D19" s="82" t="s">
        <v>84</v>
      </c>
      <c r="E19" s="83">
        <v>2</v>
      </c>
      <c r="F19" s="107">
        <v>1083</v>
      </c>
      <c r="G19" s="28">
        <f t="shared" si="1"/>
        <v>2166</v>
      </c>
    </row>
    <row r="20" spans="1:7" ht="32.25" customHeight="1">
      <c r="A20" s="78" t="s">
        <v>152</v>
      </c>
      <c r="B20" s="84" t="s">
        <v>88</v>
      </c>
      <c r="C20" s="10" t="s">
        <v>89</v>
      </c>
      <c r="D20" s="82" t="s">
        <v>84</v>
      </c>
      <c r="E20" s="10">
        <v>210</v>
      </c>
      <c r="F20" s="107">
        <v>190</v>
      </c>
      <c r="G20" s="28">
        <f t="shared" si="1"/>
        <v>39900</v>
      </c>
    </row>
    <row r="21" spans="1:7" ht="57.75" customHeight="1">
      <c r="A21" s="134" t="s">
        <v>87</v>
      </c>
      <c r="B21" s="85" t="s">
        <v>153</v>
      </c>
      <c r="C21" s="10" t="s">
        <v>91</v>
      </c>
      <c r="D21" s="82" t="s">
        <v>42</v>
      </c>
      <c r="E21" s="10">
        <v>2</v>
      </c>
      <c r="F21" s="107">
        <v>3466</v>
      </c>
      <c r="G21" s="28">
        <f t="shared" si="1"/>
        <v>6932</v>
      </c>
    </row>
    <row r="22" spans="1:7" ht="33" customHeight="1">
      <c r="A22" s="134" t="s">
        <v>90</v>
      </c>
      <c r="B22" s="133" t="s">
        <v>93</v>
      </c>
      <c r="C22" s="10" t="s">
        <v>94</v>
      </c>
      <c r="D22" s="82" t="s">
        <v>84</v>
      </c>
      <c r="E22" s="10">
        <v>630</v>
      </c>
      <c r="F22" s="107">
        <v>285</v>
      </c>
      <c r="G22" s="28">
        <f t="shared" si="1"/>
        <v>179550</v>
      </c>
    </row>
    <row r="23" spans="1:7" ht="19.5" customHeight="1">
      <c r="A23" s="134" t="s">
        <v>92</v>
      </c>
      <c r="B23" s="86" t="s">
        <v>95</v>
      </c>
      <c r="C23" s="10" t="s">
        <v>96</v>
      </c>
      <c r="D23" s="82" t="s">
        <v>84</v>
      </c>
      <c r="E23" s="10">
        <v>630</v>
      </c>
      <c r="F23" s="107">
        <v>48</v>
      </c>
      <c r="G23" s="28">
        <f t="shared" si="1"/>
        <v>30240</v>
      </c>
    </row>
    <row r="24" spans="1:7">
      <c r="A24" s="87"/>
      <c r="B24" s="24" t="s">
        <v>97</v>
      </c>
      <c r="C24" s="25"/>
      <c r="D24" s="25"/>
      <c r="E24" s="26"/>
      <c r="F24" s="106"/>
      <c r="G24" s="28">
        <f>SUM(G17:G23)</f>
        <v>263559</v>
      </c>
    </row>
    <row r="25" spans="1:7">
      <c r="A25" s="135"/>
      <c r="B25" s="24" t="s">
        <v>98</v>
      </c>
      <c r="C25" s="25"/>
      <c r="D25" s="29"/>
      <c r="E25" s="29"/>
      <c r="F25" s="28"/>
      <c r="G25" s="31">
        <f>G15+G24</f>
        <v>741789</v>
      </c>
    </row>
    <row r="26" spans="1:7" ht="31.5" customHeight="1">
      <c r="A26" s="33"/>
      <c r="B26" s="159" t="s">
        <v>72</v>
      </c>
      <c r="C26" s="160"/>
      <c r="D26" s="29" t="s">
        <v>31</v>
      </c>
      <c r="E26" s="29"/>
      <c r="F26" s="93"/>
      <c r="G26" s="34">
        <f>ROUND(G25*0.23,2)</f>
        <v>170611.47</v>
      </c>
    </row>
    <row r="27" spans="1:7">
      <c r="A27" s="89"/>
      <c r="B27" s="35" t="s">
        <v>65</v>
      </c>
      <c r="C27" s="36"/>
      <c r="D27" s="37" t="s">
        <v>31</v>
      </c>
      <c r="E27" s="29"/>
      <c r="F27" s="113"/>
      <c r="G27" s="121">
        <f>G26</f>
        <v>170611.47</v>
      </c>
    </row>
    <row r="28" spans="1:7">
      <c r="B28" s="88" t="s">
        <v>32</v>
      </c>
      <c r="C28" s="39"/>
      <c r="D28" s="40" t="s">
        <v>31</v>
      </c>
      <c r="E28" s="40"/>
      <c r="F28" s="113"/>
      <c r="G28" s="41">
        <f>ROUND(G27*0.18,2)</f>
        <v>30710.06</v>
      </c>
    </row>
    <row r="29" spans="1:7">
      <c r="A29" s="90"/>
      <c r="B29" s="42" t="s">
        <v>66</v>
      </c>
      <c r="C29" s="43"/>
      <c r="D29" s="37" t="s">
        <v>31</v>
      </c>
      <c r="E29" s="40"/>
      <c r="F29" s="114"/>
      <c r="G29" s="45">
        <f>G27+G28</f>
        <v>201321.53</v>
      </c>
    </row>
    <row r="30" spans="1:7">
      <c r="B30" s="47"/>
      <c r="C30" s="47"/>
      <c r="D30" s="47"/>
      <c r="E30" s="48"/>
      <c r="F30" s="48"/>
      <c r="G30" s="49"/>
    </row>
    <row r="31" spans="1:7">
      <c r="B31" s="50" t="s">
        <v>9</v>
      </c>
      <c r="C31" s="51"/>
    </row>
    <row r="32" spans="1:7">
      <c r="B32" s="53"/>
      <c r="C32" s="54"/>
      <c r="D32" s="53"/>
      <c r="E32" s="53"/>
      <c r="F32" s="53"/>
      <c r="G32" s="53"/>
    </row>
    <row r="33" spans="2:2">
      <c r="B33" s="3" t="s">
        <v>10</v>
      </c>
    </row>
    <row r="34" spans="2:2">
      <c r="B34" s="4"/>
    </row>
    <row r="35" spans="2:2">
      <c r="B35" s="4"/>
    </row>
  </sheetData>
  <mergeCells count="10">
    <mergeCell ref="C6:G6"/>
    <mergeCell ref="C16:G16"/>
    <mergeCell ref="B26:C26"/>
    <mergeCell ref="A1:B1"/>
    <mergeCell ref="A2:G2"/>
    <mergeCell ref="A3:A4"/>
    <mergeCell ref="B3:B4"/>
    <mergeCell ref="D3:D4"/>
    <mergeCell ref="E3:E4"/>
    <mergeCell ref="F3:G3"/>
  </mergeCells>
  <phoneticPr fontId="0" type="noConversion"/>
  <pageMargins left="0.78740157480314965" right="0.19685039370078741" top="0.59055118110236227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3.БКЗ-160</vt:lpstr>
      <vt:lpstr>5.ПТВМ-180</vt:lpstr>
      <vt:lpstr>7.КВГМ-100</vt:lpstr>
      <vt:lpstr>12.ПТ-25</vt:lpstr>
      <vt:lpstr>26.ВС (исп+пасп)</vt:lpstr>
      <vt:lpstr>29.ХВО (нал)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2013-12-04T13:16:17Z</cp:lastPrinted>
  <dcterms:created xsi:type="dcterms:W3CDTF">2006-09-28T05:33:49Z</dcterms:created>
  <dcterms:modified xsi:type="dcterms:W3CDTF">2013-12-04T13:20:16Z</dcterms:modified>
</cp:coreProperties>
</file>